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showInkAnnotation="0"/>
  <mc:AlternateContent xmlns:mc="http://schemas.openxmlformats.org/markup-compatibility/2006">
    <mc:Choice Requires="x15">
      <x15ac:absPath xmlns:x15ac="http://schemas.microsoft.com/office/spreadsheetml/2010/11/ac" url="https://d.docs.live.net/8c4a0f02c09af471/Documents/MADS/Normatividad/Proy Modif Res 667_mayo2026/Docs para CP_2026/IMG_ajuste_mayo2026/3. PROTEC_AMBIENTAL_PLANIFI_DESA_SOST/"/>
    </mc:Choice>
  </mc:AlternateContent>
  <xr:revisionPtr revIDLastSave="56" documentId="13_ncr:1_{F24124E3-D672-4A95-A2DD-508A40725BEE}" xr6:coauthVersionLast="47" xr6:coauthVersionMax="47" xr10:uidLastSave="{140EB059-0E4F-4A63-8C43-3B15828F53B8}"/>
  <bookViews>
    <workbookView xWindow="-110" yWindow="-110" windowWidth="19420" windowHeight="11500" firstSheet="1" activeTab="2" xr2:uid="{00000000-000D-0000-FFFF-FFFF00000000}"/>
  </bookViews>
  <sheets>
    <sheet name="Listas" sheetId="2" state="hidden" r:id="rId1"/>
    <sheet name="Instructivo" sheetId="5" r:id="rId2"/>
    <sheet name="Formato Hoja Metodológica" sheetId="1" r:id="rId3"/>
    <sheet name="Hoja2 (2)" sheetId="8" state="hidden" r:id="rId4"/>
    <sheet name="HOJA_REPOR" sheetId="9" r:id="rId5"/>
    <sheet name="Hoja2" sheetId="7" r:id="rId6"/>
  </sheets>
  <externalReferences>
    <externalReference r:id="rId7"/>
    <externalReference r:id="rId8"/>
  </externalReferences>
  <definedNames>
    <definedName name="_Toc467769479" localSheetId="4">HOJA_REPOR!#REF!</definedName>
    <definedName name="acumula" localSheetId="4">[1]Listas!$B$36:$B$40</definedName>
    <definedName name="acumula">Listas!$B$36:$B$40</definedName>
    <definedName name="_xlnm.Print_Area" localSheetId="2">'Formato Hoja Metodológica'!$B$1:$Q$79</definedName>
    <definedName name="cobertura">Listas!$D$30:$D$33</definedName>
    <definedName name="Desagregaci" localSheetId="4">[1]Listas!$D$30:$D$35</definedName>
    <definedName name="Desagregaci">Listas!$D$30:$D$35</definedName>
    <definedName name="enfoque" localSheetId="4">[1]Listas!$D$22:$D$27</definedName>
    <definedName name="enfoque">Listas!$D$22:$D$27</definedName>
    <definedName name="fuente">Listas!$B$3:$B$4</definedName>
    <definedName name="Lista_CAR">'[2]Datos Generales'!$H$5:$H$37</definedName>
    <definedName name="orienta" localSheetId="4">[1]Listas!$D$38:$D$40</definedName>
    <definedName name="orienta">Listas!$D$38:$D$40</definedName>
    <definedName name="periodicidad" localSheetId="4">[1]Listas!$B$12:$B$19</definedName>
    <definedName name="periodicidad">Listas!$B$12:$B$19</definedName>
    <definedName name="REPORTE">[2]Formulas!$F$33:$F$34</definedName>
    <definedName name="SI">[2]Formulas!$D$33:$D$34</definedName>
    <definedName name="tipo" localSheetId="4">[1]Listas!$B$7:$B$9</definedName>
    <definedName name="tipo">Listas!$B$7:$B$9</definedName>
    <definedName name="tipounidad" localSheetId="4">[1]Listas!$B$22:$B$33</definedName>
    <definedName name="tipounidad">Listas!$B$22:$B$33</definedName>
    <definedName name="_xlnm.Print_Titles" localSheetId="2">'Formato Hoja Metodológica'!$1:$7</definedName>
  </definedNames>
  <calcPr calcId="191028" iterate="1" iterateCount="1000" calcOnSave="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33" i="9" l="1"/>
  <c r="J47" i="9" l="1"/>
  <c r="I47" i="9"/>
  <c r="H47" i="9"/>
  <c r="G47" i="9"/>
  <c r="H41" i="9"/>
  <c r="I41" i="9"/>
  <c r="J41" i="9"/>
  <c r="G41" i="9"/>
  <c r="I33" i="9"/>
  <c r="K13" i="9" s="1"/>
  <c r="J33" i="9"/>
  <c r="M13" i="9" s="1"/>
  <c r="K33" i="9"/>
  <c r="O13" i="9" s="1"/>
  <c r="I13" i="9"/>
  <c r="C3" i="9"/>
  <c r="F5" i="9"/>
  <c r="I14" i="9"/>
  <c r="K14" i="9"/>
  <c r="M14" i="9"/>
  <c r="O14" i="9"/>
  <c r="G15" i="9"/>
  <c r="G16" i="9"/>
  <c r="D18" i="7"/>
  <c r="D12" i="7"/>
</calcChain>
</file>

<file path=xl/sharedStrings.xml><?xml version="1.0" encoding="utf-8"?>
<sst xmlns="http://schemas.openxmlformats.org/spreadsheetml/2006/main" count="429" uniqueCount="273">
  <si>
    <t>Fuente</t>
  </si>
  <si>
    <t>Dependencia</t>
  </si>
  <si>
    <t xml:space="preserve">Primaria </t>
  </si>
  <si>
    <t>DAASU - Dirección Asuntos Ambientales Sectorial Urbano</t>
  </si>
  <si>
    <t>Secundaria</t>
  </si>
  <si>
    <t>DAMCRA - Dirección Asuntos Marinos y Costeros</t>
  </si>
  <si>
    <t>Alternativa</t>
  </si>
  <si>
    <t>DBBSE - Dirección Bosques, Biodiversidad y Servicios Ecosistémicos</t>
  </si>
  <si>
    <t>Tipo de Indicador</t>
  </si>
  <si>
    <t>DCC - Dirección Cambio Climático Y  Gestión del  Riesgo</t>
  </si>
  <si>
    <t>Gestión</t>
  </si>
  <si>
    <t>DGIRH - Dirección de Gestión Integral del Recurso Hídrico</t>
  </si>
  <si>
    <t xml:space="preserve">Producto </t>
  </si>
  <si>
    <t>DOAT - Dirección de Ordenamiento Ambiental Territorial SINA</t>
  </si>
  <si>
    <t>Resultado</t>
  </si>
  <si>
    <t>GCOM - Grupo de Comunicaciones</t>
  </si>
  <si>
    <t>OAI - Oficina de Asuntos Internacionales</t>
  </si>
  <si>
    <t>Periodicidad</t>
  </si>
  <si>
    <t>OCI - Oficina de Control Interno</t>
  </si>
  <si>
    <t>Diario</t>
  </si>
  <si>
    <t>ONVS - Oficina de Negocios Verdes</t>
  </si>
  <si>
    <t xml:space="preserve">Mensual </t>
  </si>
  <si>
    <t>OAP - Oficina Asesora de Planeación</t>
  </si>
  <si>
    <t>Bimensual</t>
  </si>
  <si>
    <t>OTIC - Oficina de Tecnologías de la Información</t>
  </si>
  <si>
    <t xml:space="preserve">Trimestral </t>
  </si>
  <si>
    <t>OAJ - Oficina Asesora Jurídica</t>
  </si>
  <si>
    <t xml:space="preserve">Semestral </t>
  </si>
  <si>
    <t>SG - Secretaría General</t>
  </si>
  <si>
    <t xml:space="preserve">Anual </t>
  </si>
  <si>
    <t>SEP - Subdirección de Educación y Participación</t>
  </si>
  <si>
    <t xml:space="preserve">Bianual </t>
  </si>
  <si>
    <t>VPNA - Viceministerio de Politicas y Normalización Ambiental</t>
  </si>
  <si>
    <t>Quinquenal</t>
  </si>
  <si>
    <t>VOAT - Viceministerio de Ordenamiento Ambiental del Territorio</t>
  </si>
  <si>
    <t>Unidad de Medida</t>
  </si>
  <si>
    <t>Enfoque</t>
  </si>
  <si>
    <t>Hectáreas</t>
  </si>
  <si>
    <t>Enfoque de derechos humanos</t>
  </si>
  <si>
    <t>Millones de pesos</t>
  </si>
  <si>
    <t>Enfoque intergeneracional</t>
  </si>
  <si>
    <t>Toneladas de CO2eq </t>
  </si>
  <si>
    <t>Enfoque diferencial</t>
  </si>
  <si>
    <t>Número</t>
  </si>
  <si>
    <t>Enfoque étnico</t>
  </si>
  <si>
    <t xml:space="preserve">Porcentaje </t>
  </si>
  <si>
    <t>Enfoque de género</t>
  </si>
  <si>
    <t>ppm</t>
  </si>
  <si>
    <t>No Aplica</t>
  </si>
  <si>
    <t>Puntos porcentuales</t>
  </si>
  <si>
    <t>Tasa</t>
  </si>
  <si>
    <t>Desagregación Geográfica</t>
  </si>
  <si>
    <t>Toneladas</t>
  </si>
  <si>
    <t>Nacional</t>
  </si>
  <si>
    <t>Documentos</t>
  </si>
  <si>
    <t>Departamental</t>
  </si>
  <si>
    <t>Informes</t>
  </si>
  <si>
    <t>Regional</t>
  </si>
  <si>
    <t>Otra</t>
  </si>
  <si>
    <t>Local</t>
  </si>
  <si>
    <t>Municipal</t>
  </si>
  <si>
    <t>Tipo de acumulación</t>
  </si>
  <si>
    <t>Mantenimiento (stock)</t>
  </si>
  <si>
    <t xml:space="preserve">Flujo </t>
  </si>
  <si>
    <t xml:space="preserve">Orientación </t>
  </si>
  <si>
    <t xml:space="preserve">Acumulado </t>
  </si>
  <si>
    <t>Aumento</t>
  </si>
  <si>
    <t xml:space="preserve">Capacidad </t>
  </si>
  <si>
    <t>Mantenimiento</t>
  </si>
  <si>
    <t>Reducción</t>
  </si>
  <si>
    <t xml:space="preserve">MINISTERIO DE AMBIENTE 
Y DESARROLLO SOSTENIBLE </t>
  </si>
  <si>
    <t>Hoja Metodológica de indicadores</t>
  </si>
  <si>
    <t>Proceso: Administración del Sistema Integrado de Gestión</t>
  </si>
  <si>
    <t>Versión: 1</t>
  </si>
  <si>
    <r>
      <t xml:space="preserve">Vigencia: </t>
    </r>
    <r>
      <rPr>
        <sz val="8"/>
        <rFont val="Arial Narrow"/>
        <family val="2"/>
      </rPr>
      <t>06/10/2022</t>
    </r>
  </si>
  <si>
    <t xml:space="preserve"> Código: F-E-SIG-46</t>
  </si>
  <si>
    <t>1. CONTACTO INSTITUCIONAL</t>
  </si>
  <si>
    <t>1.1. Entidad o institución responsable del indicador</t>
  </si>
  <si>
    <t xml:space="preserve">Corresponde a la Entidad que por su misionalidad adelanta acciones de política orientadas al cumplimiento de la meta o medida. Así mismo, es la entidad a cargo de reportar los avances del indicador. </t>
  </si>
  <si>
    <t>1.2. Área o dependencia responsable del indicador</t>
  </si>
  <si>
    <t>Corresponde a el área o dependencia a cargo de reportar los avances del indicador.</t>
  </si>
  <si>
    <t>1.3. Dirección de correo electrónico de contacto</t>
  </si>
  <si>
    <t>Dirección de correo de la entidad para responder inquietudes sobre el indicador</t>
  </si>
  <si>
    <t>1.4. Número telefónico de la entidad o institución</t>
  </si>
  <si>
    <t>Número telefónico de la entidad o institución para atención al ciudadano</t>
  </si>
  <si>
    <t>1.5. Fecha de publicación de los metadatos</t>
  </si>
  <si>
    <t>Fecha mas reciente de difusión de los metadatos</t>
  </si>
  <si>
    <t>2. CARACTERÍSTICAS DEL INDICADOR</t>
  </si>
  <si>
    <t>2.1. Nombre del Indicador</t>
  </si>
  <si>
    <t xml:space="preserve">Expresión verbal, precisa y concreta que identifica el indicador </t>
  </si>
  <si>
    <t>2.1.1. Codigo</t>
  </si>
  <si>
    <t xml:space="preserve">Si el indicador tiene un codigo por favor ingresarlo en esta sección </t>
  </si>
  <si>
    <t>2.2. Descripción del indicador</t>
  </si>
  <si>
    <t>Corresponde al alcance de la información que el indicador va a proporcionar. Este campo debe responder a las preguntas ¿Qué mide el indicador?, ¿Cómo lo mide?, ¿Qué aspectos tiene en cuenta el indicador? Y ¿Por qué es imporntante medir el indicador?</t>
  </si>
  <si>
    <t>2.3. Marco Normativo</t>
  </si>
  <si>
    <t>Correponde al conjunto de normas, criterios, metodologías y lineamientos que establecen que se debe generar el indicador o la información y la forma como deben desarrollarse.</t>
  </si>
  <si>
    <t>2.4. Tipo de Indicador</t>
  </si>
  <si>
    <t xml:space="preserve">Gestión: Cuantifica los recursos fisicos, humanos y financieros utilizados en el desarrollo de las acciones; procesos, procedimientos y operaciones realizadas durante la etapa de implementación
Producto: Cuantifica los bienes y servicios (intermedios o finales) producidos y/o provisionados a partir de una determinada intervensión, así como los cambios generados por ésta que son pertinentes para el logro de los efectos directos.
Resultado: Mide los cambios resultantes en el bienestar de la población objetivo de la intervención como consecuencia (directa o indirecta) de la entrega de los productos </t>
  </si>
  <si>
    <t>2.4.1. Tipo de Acumulación</t>
  </si>
  <si>
    <t xml:space="preserve">La definición del tipo de acumulación permitirá realizar la lectura de los avances, delinear adecuadamente las líneas de base y determinar las metas para cada uno de los indicadores. Los principales tipos de acumulación se ilustran a continuación:
- Mantenimiento (stock): Busca que se mantenga un resultado que se tiene a una fecha determinada (p.ej. Producción de crudo).
- Flujo: Los resultados de un año, no se acumulan con los del siguiente. En este caso, se brinda mayor importancia al avance que se obtenga en el último año (p.ej. Exportaciones no minero-energéticas).
- Acumulado: Mide los avances de cada año de manera individual, pero al finalizar el periodo se sumarán las intervenciones de todos los años. Las metas no incluyen el valor de la línea base (p.ej. Soluciones de vivienda entregadas).
- Capacidad: Centra su atención en la medición del avance entre el punto de partida (línea base) y el punto esperado de llegada (meta). Sí toma en cuenta la línea de base (p.ej. Red vial terciaria construida).
- Reducción: Busca que se disminuyan los valores en el tiempo (p. ej. Atentados terroristas).
Nota 1: Seleccionar la opción que corresponda en la lista desplegable de la ficha. </t>
  </si>
  <si>
    <t>2.4.2. Orientación del Indicador</t>
  </si>
  <si>
    <t>Aquí se debe precisar cómo se espera que se comporte el indicador frente a la meta prevista. Para ello, existen tres alternativas: (1) que aumente (p.ej. Red de vías secundarias construidas), (2) que se mantenga (p.ej. Cobertura universal en el régimen subsidiado), o (3) que se reduzca (p.ej. Tasa de homicidios). 
Nota 1: Seleccionar la opción que corresponda en la lista desplegable de la ficha.</t>
  </si>
  <si>
    <t>2.5. Unidad de Medida</t>
  </si>
  <si>
    <t xml:space="preserve">La unidad de medida está implícita en la variable que forma parte del numerador y denominador y corresponde al parámetro de referencia para determinar las magnitudes de medición. </t>
  </si>
  <si>
    <t>2.5.1. Otra  Cuál?</t>
  </si>
  <si>
    <t xml:space="preserve">Si la unidad de medida no se encuentra en la lista desplegable indicar en este espacio la unidad de medida del indicador </t>
  </si>
  <si>
    <t>2.6. Fuente de la Información</t>
  </si>
  <si>
    <t>Diligencie el nombre de la Fuente o fuente proveedoras de los datos empleados para calcular el indicador</t>
  </si>
  <si>
    <t xml:space="preserve">2.6.1. Tipo de Fuente </t>
  </si>
  <si>
    <t>Fuente primaria: Es aquella que obtiene los datos directamente de las unidades estadísticas empleando instrumentos propios.
Fuente Secundaria: Corresponde al conjunto de datos, sobre hechos o fenómenos, que se obtienen a partir de la recolección realizada por otros.
Fuente alternativa:  Corresponden a las provenientes mediante equipos electrónicos de medición</t>
  </si>
  <si>
    <t>2.7. Nombre de la Operación Estadística o Registro Administrativo</t>
  </si>
  <si>
    <t>Especifique el nombre de la operación estadística o registro administrativo del cual es resultado el indicador que se está describiendo</t>
  </si>
  <si>
    <t xml:space="preserve">2.8. Periodicidad de Medición </t>
  </si>
  <si>
    <t>Corresponde a la frecuencia con la cual se recolecta la información de avances y a partir de la cual se realiza el reporte de avance.</t>
  </si>
  <si>
    <t>2.8.1. Periodicidad de Reporte</t>
  </si>
  <si>
    <t>Corresponde a la frecuencia con la cual se realiza el reporte del indicador</t>
  </si>
  <si>
    <t>2.8.2. Días de Rezago</t>
  </si>
  <si>
    <t>Corresponde al registro del número de días, después de cumplido el Periodo de medición, que tarda la información para estar disponible y ser reportada.</t>
  </si>
  <si>
    <t>2.9.  Sistema(s) de Información (si aplica)</t>
  </si>
  <si>
    <t xml:space="preserve">Corresponde al nombre del sistema de información, el cual según la Metodología del Plan de Implementación y Seguimiento de MinAmbiente hace referencia a los sistemas con los que cuenta cada entidad para gestionar, administrar y reportar la información asociada al seguimiento de las metas y medidas a su cargo.  
También se puede incluir operaciones estadísticas que darán cuenta de la producción y suministro de la información que se utiliza para la construcción y reporte del indicador. 
Nota 1: En caso de no contar con un sistema o una operación estadística específica, se debe diligenciar el nombre de la (s) entidad (es) encargada (s) de la producción y/o suministro de la información que se utiliza para la construcción y reporte del indicador. </t>
  </si>
  <si>
    <t>2.10. Metodología de Cálculo del indicador</t>
  </si>
  <si>
    <t>Corresponde a una breve descripción de la Recolección de datos, procesamiento de datos y presentación de los resultados del indicador, incluyendo la formula de cálculo</t>
  </si>
  <si>
    <t>2.11. Valor Linea Base</t>
  </si>
  <si>
    <t>Es el valor del indicador que se fija como punto de partida para comparar respecto de la situación inicial del indicador.</t>
  </si>
  <si>
    <t>2.11.1. Fecha Linea Base</t>
  </si>
  <si>
    <t>Mes</t>
  </si>
  <si>
    <t>Año</t>
  </si>
  <si>
    <t>2.11.2. Fuente 
Linea Base</t>
  </si>
  <si>
    <t>Corresponde al nombre del sistema de información o encuesta encargada (s) de la producción y/o suministro de la información sobre la línea base. En su defecto de la institución que generó la información</t>
  </si>
  <si>
    <t>2.12. Metas</t>
  </si>
  <si>
    <t xml:space="preserve">Corresponde a la cantidad programada o valor objetivo que espera alcanzar un indicador en un periodo específico (año y total). </t>
  </si>
  <si>
    <t xml:space="preserve">2.13. Desagregación Geográfica </t>
  </si>
  <si>
    <t xml:space="preserve">Extensión territorial sobre la cual se ejecuta el indicador </t>
  </si>
  <si>
    <t>2.14. Desagregación Temática</t>
  </si>
  <si>
    <t>Corresponde a la(s) variable(e) cualitativas por las cuales se desagregan los resultados del indicador, como por ejemplo: Sociodemográfica (Sexo, Grupo etario, Grupo étnico, Población en condición de discapacidad).</t>
  </si>
  <si>
    <t>2.14.1. Enfoque</t>
  </si>
  <si>
    <t>Corresponde al tipo de enfoque que tiene el indicador de diferentes Opciones en la lista desplegable: Enfoque de derechos humanos. Enfoque intergeneracional. Enfoque diferencial. Enfoque étnico. Enfoque de género. No aplica.</t>
  </si>
  <si>
    <t>2.15. Nomenclaturas y clasificaciones estadísticas</t>
  </si>
  <si>
    <t>Indique las clasificaciones o nomenclaturas utilizadas para la producción del indicador, así como la versión de las mismas
•	Una nomenclatura es un conjunto de códigos numéricos o alfanuméricos que sirven para identificar diferentes elementos. Ejemplo: Codificación de la División Político Administrativa (DIVIPOLA)
•	Una clasificación estadística es la que se elabora para la recolección y presentación de datos numéricos recolectados sistemáticamente (es decir, estadísticas). Ejemplo:Clasificación Estadística Internacional de Enfermedades y Problemas Relacionados con la Salud (CIE)</t>
  </si>
  <si>
    <t>2.16. Alcance temático</t>
  </si>
  <si>
    <t>Corresponde a los principales sectores o temas cubiertos por el conjunto de datos estadísticos</t>
  </si>
  <si>
    <t>2.17. Población Objetivo</t>
  </si>
  <si>
    <t>Conjunto de elementos de los que se desea obtener los datos y sobre los que se presentan conclusiones o resultados; está compuesta por unidades que comparten alguna característica, tienen una localización geográfica y un tiempo como periodo de referencia.</t>
  </si>
  <si>
    <t>2.18. Definiciones</t>
  </si>
  <si>
    <t>Incluya en este espacio las definciones que son indispensables tener en cuenta para el cálculo del indicador</t>
  </si>
  <si>
    <t>3. DIFUSIÓN</t>
  </si>
  <si>
    <t>3.1. Año o Serie Disponible</t>
  </si>
  <si>
    <t>Corresponde al intervalo de años anteriores para los cuales se cuenta con información sobre el indicador.</t>
  </si>
  <si>
    <t xml:space="preserve">3.2. Serie Histórica Disponible </t>
  </si>
  <si>
    <t xml:space="preserve">Año </t>
  </si>
  <si>
    <t>Valor</t>
  </si>
  <si>
    <t>3.3. Frecuencia de Difusión</t>
  </si>
  <si>
    <t>Corresponde a la frecuencia con la cual se difunde o publica la información de reporte del indicador</t>
  </si>
  <si>
    <t>3.4. Medios de Difusión</t>
  </si>
  <si>
    <t>Medios de difusión (internet, correo electrónico, etc) formatos fisicos (impreso, medios ópticos, archivos electrónicos) que se pone adisposición de los usuarios el indicador que se difunde</t>
  </si>
  <si>
    <t>4. COMENTARIOS ADICIONALES</t>
  </si>
  <si>
    <t>Corresponde a los comentarios que deban tenerse en cuenta sobre el indicador, que se consideran pertinentes y que no fueron tenidos en cuenta a través de las otras secciones de la ficha técnica. En tal sentido, aquí se incluye información adicional necesaria para la conceptualización y comprensión del indicador.</t>
  </si>
  <si>
    <t>5. DATOS DEL RESPONSABLE DEL DILIGENCIAMIENTO Y VALIDACIÓN DE LA HOJA METODOLÓGICA Y REPORTE DEL INDICADOR</t>
  </si>
  <si>
    <t>5.1. Datos del responsable del diligenciamiento de la información  en la ficha técnica y del reporte</t>
  </si>
  <si>
    <t>Nombre</t>
  </si>
  <si>
    <t>Cargo</t>
  </si>
  <si>
    <t>Correo</t>
  </si>
  <si>
    <t>Entidad</t>
  </si>
  <si>
    <t>Teléfono</t>
  </si>
  <si>
    <t>5.2.  Datos del responsable de la validación de la información en la ficha técnica y del reporte</t>
  </si>
  <si>
    <t>5.3. Fecha de aprobación</t>
  </si>
  <si>
    <t>Corresponde a la fecha en la cual la ficha técnica del indicador es aprobada por la dependencia o entidad encargada de hacer la validación</t>
  </si>
  <si>
    <t>DOCUMENTACION  METODOLÓGICA INDICADORES 
PLAN ESTADÍSTICO INSTITUCIONAL</t>
  </si>
  <si>
    <t>Proceso:  Administración del Sistema Integrado de Gestión</t>
  </si>
  <si>
    <r>
      <t>Vigencia: 06</t>
    </r>
    <r>
      <rPr>
        <sz val="8"/>
        <rFont val="Arial Narrow"/>
        <family val="2"/>
      </rPr>
      <t>/10/2022</t>
    </r>
  </si>
  <si>
    <t>Código: F-E-SIG-46</t>
  </si>
  <si>
    <t>2.5.1. Otra  Cúal</t>
  </si>
  <si>
    <t xml:space="preserve">Total </t>
  </si>
  <si>
    <t>2.13.1. Otra Cúal?</t>
  </si>
  <si>
    <t>Ministerio de Ambiente y Desarrollo Sostenible</t>
  </si>
  <si>
    <t>Cuantas empresas forestales estan identificadas en la jurisdicción</t>
  </si>
  <si>
    <t>Año 1</t>
  </si>
  <si>
    <t>Año 2</t>
  </si>
  <si>
    <t>Año 3</t>
  </si>
  <si>
    <t>Año 4</t>
  </si>
  <si>
    <t>Dirección de Bosques, Biodiversidad y Servicios Ecosistémicos</t>
  </si>
  <si>
    <t>info@minambiente.gov.co
obosques@minambiente.gov.co</t>
  </si>
  <si>
    <t>No aplica</t>
  </si>
  <si>
    <t>Decreto Ley 2811 de 1974</t>
  </si>
  <si>
    <t>Ley 99 de 1993</t>
  </si>
  <si>
    <t>Decreto 1076 de 2015</t>
  </si>
  <si>
    <t>Resolución 1971 de 2019</t>
  </si>
  <si>
    <r>
      <t xml:space="preserve">Decreto Único Reglamentario del Sector Ambiente.
</t>
    </r>
    <r>
      <rPr>
        <b/>
        <sz val="10"/>
        <rFont val="Arial Narrow"/>
        <family val="2"/>
      </rPr>
      <t>ARTÍCULO 2.2.1.1.11.3. Libro de operaciones</t>
    </r>
    <r>
      <rPr>
        <sz val="10"/>
        <rFont val="Arial Narrow"/>
        <family val="2"/>
      </rPr>
      <t xml:space="preserve">. Las empresas de transformación primaria de productos forestales, las de transformación secundaria de productos forestales o de productos terminados, las de comercialización forestal, las de comercialización y transformación secundaria de productos forestales y las integradas deberán llevar un libro de operaciones que contenga como mínimo la siguiente información:
a) Fecha de la operación que se registra;
b) Volumen, peso o cantidad de madera recibida por especie;
c) Nombres regionales y científicos de las especies;
d) Volumen, peso o cantidad de madera procesada por especie;
e) Procedencia de la materia prima, número y fecha de los salvoconductos;
f) Nombre del proveedor y comprador;
g) Número del salvoconducto que ampara la movilización y/o adquisición de los productos y nombre de la entidad que lo expidió.
La información anterior servirá de base para que las empresas forestales presenten ante la autoridad ambiental informes anuales de actividades.
PARÁGRAFO .- El libro a que se refiere el presente artículo deberá ser registrado ante la autoridad ambiental respectiva, la cual podrá verificar en cualquier momento la información allegada y realizar las visitas que considere necesarias.
</t>
    </r>
    <r>
      <rPr>
        <i/>
        <sz val="10"/>
        <rFont val="Arial Narrow"/>
        <family val="2"/>
      </rPr>
      <t xml:space="preserve">(Decreto 1791 de 1996, Art.65).
</t>
    </r>
    <r>
      <rPr>
        <b/>
        <i/>
        <sz val="10"/>
        <rFont val="Arial Narrow"/>
        <family val="2"/>
      </rPr>
      <t xml:space="preserve">
ARTÍCULO 2.2.1.1.14.3. Control y seguimiento.</t>
    </r>
    <r>
      <rPr>
        <i/>
        <sz val="10"/>
        <rFont val="Arial Narrow"/>
        <family val="2"/>
      </rPr>
      <t xml:space="preserve"> Las Corporaciones realizarán de manera coordinada, con las autoridades de Policía y las Fuerzas Armadas programas de control y vigilancia para la defensa y protección de los recursos naturales renovables y ejercerán con las entidades territoriales, con las autoridades ambientales de los grandes centros urbanos y con las autoridades de policía, control sobre la movilización, procesamiento y comercialización de los productos forestales y de la flora silvestre.
(Decreto 1791 de 1996 Art.86).</t>
    </r>
  </si>
  <si>
    <r>
      <t xml:space="preserve">Por el cual se dicta el Código Nacional de Recursos Naturales Renovables y de Protección al Medio Ambiente.
</t>
    </r>
    <r>
      <rPr>
        <b/>
        <sz val="10"/>
        <rFont val="Arial Narrow"/>
        <family val="2"/>
      </rPr>
      <t>ARTÍCULO 200.-</t>
    </r>
    <r>
      <rPr>
        <sz val="10"/>
        <rFont val="Arial Narrow"/>
        <family val="2"/>
      </rPr>
      <t xml:space="preserve"> Para proteger la flora silvestre se podrán tomar las medidas tendientes a:
a.- Intervenir en el manejo, aprovechamiento, transporte y comercialización de especies e individuos de la flora silvestre y de sus productos primarios, de propiedad pública o privada;
</t>
    </r>
    <r>
      <rPr>
        <b/>
        <sz val="10"/>
        <rFont val="Arial Narrow"/>
        <family val="2"/>
      </rPr>
      <t>ARTÍCULO 225.-</t>
    </r>
    <r>
      <rPr>
        <sz val="10"/>
        <rFont val="Arial Narrow"/>
        <family val="2"/>
      </rPr>
      <t xml:space="preserve"> Son empresas forestales las que realizan actividades de plantación, aprovechamiento, transformación o comercialización de bosques o productos primarios forestales</t>
    </r>
  </si>
  <si>
    <r>
      <t xml:space="preserve">Por la cual se crea el Ministerio del Medio Ambiente, se reordena el Sector Público encargado de la gestión y conservación del medio ambiente y los recursos naturales renovables, se organiza el Sistema Nacional Ambiental, SINA, y se dictan otras disposiciones.
</t>
    </r>
    <r>
      <rPr>
        <b/>
        <sz val="10"/>
        <rFont val="Arial Narrow"/>
        <family val="2"/>
      </rPr>
      <t>ARTICULO 31</t>
    </r>
    <r>
      <rPr>
        <sz val="10"/>
        <rFont val="Arial Narrow"/>
        <family val="2"/>
      </rPr>
      <t>. Funciones. Las Corporaciones Autónomas Regionales ejercerán las siguientes funciones:
2) Ejercer la función de máxima autoridad ambiental en el área de su jurisdicción, de acuerdo con lasnormas de carácter superior y conforme a los criterios y directrices trazadas por el Ministerio del Medio Ambiente;
14) Ejercer el control de la movilización, procesamiento y comercialización de los recursos naturales renovables en coordinación con las demás Corporaciones Autónomas Regionales, las entidades territoriales y otras autoridades de policía, de conformidad con la ley y los reglamentos; y expedir los permisos, licencias y salvoconductos para la movilización de recursos naturales renovables;</t>
    </r>
  </si>
  <si>
    <r>
      <t xml:space="preserve">Por la cual se establece el Libro de Operaciones Forestales en Línea y se dictan otras diposiciones.
</t>
    </r>
    <r>
      <rPr>
        <b/>
        <sz val="10"/>
        <rFont val="Arial Narrow"/>
        <family val="2"/>
      </rPr>
      <t xml:space="preserve">Artículo 4. Empresas o industrias forestales. </t>
    </r>
    <r>
      <rPr>
        <sz val="10"/>
        <rFont val="Arial Narrow"/>
        <family val="2"/>
      </rPr>
      <t xml:space="preserve">Son empresas e industrias forestales las establecidas en el ARTÍCULO 2.2. 1.1.1.1.1 del decreto 1076 de 2015.
</t>
    </r>
    <r>
      <rPr>
        <b/>
        <sz val="10"/>
        <rFont val="Arial Narrow"/>
        <family val="2"/>
      </rPr>
      <t>Paragrafo 1</t>
    </r>
    <r>
      <rPr>
        <sz val="10"/>
        <rFont val="Arial Narrow"/>
        <family val="2"/>
      </rPr>
      <t xml:space="preserve">. Las empresas e industrias forestales a que hacen refetencia los literales c), d), e), f) y g) del ARTÍCULO 2.2. 1.1.1.1.1 del Decreto 1076 de 2015, deberán registrar en la Ventanilla Integral de Trámites Ambientales en Línea (VITAL), el Libro de Operaciones Forestales en Línea - LOFL.
</t>
    </r>
    <r>
      <rPr>
        <b/>
        <sz val="10"/>
        <rFont val="Arial Narrow"/>
        <family val="2"/>
      </rPr>
      <t>Artículo 15. Control y seguimiento del Libro de Operaciones Forestales en Línea- LOFL.</t>
    </r>
    <r>
      <rPr>
        <sz val="10"/>
        <rFont val="Arial Narrow"/>
        <family val="2"/>
      </rPr>
      <t xml:space="preserve"> Las autoridades ambientales haran control y seguimiento LOFL registrados en su jurisdicción, para lo cual se dispondra del </t>
    </r>
    <r>
      <rPr>
        <b/>
        <i/>
        <sz val="10"/>
        <rFont val="Arial Narrow"/>
        <family val="2"/>
      </rPr>
      <t xml:space="preserve">Módulo de Visitas de registro, control y seguimiento del LOFL </t>
    </r>
    <r>
      <rPr>
        <i/>
        <sz val="10"/>
        <rFont val="Arial Narrow"/>
        <family val="2"/>
      </rPr>
      <t>y el</t>
    </r>
    <r>
      <rPr>
        <b/>
        <i/>
        <sz val="10"/>
        <rFont val="Arial Narrow"/>
        <family val="2"/>
      </rPr>
      <t xml:space="preserve"> Módulo de Reporte de los LOFL.</t>
    </r>
  </si>
  <si>
    <t>Informe de Avance en la Ejecución de los Planes de Acción Cuatrienales de las Autoridades Ambientales</t>
  </si>
  <si>
    <t>60 días</t>
  </si>
  <si>
    <t>Jurisdicción de las autoridades ambientales</t>
  </si>
  <si>
    <t>Autoridades Ambientales</t>
  </si>
  <si>
    <t xml:space="preserve">www.minambiente.gov.co
   </t>
  </si>
  <si>
    <t>Directora</t>
  </si>
  <si>
    <t>Ministerio de Ambiente y Desarollo Sostenible</t>
  </si>
  <si>
    <t xml:space="preserve">Dirección de Bosques, Biodiversidad y Servicios Ecosistémicos </t>
  </si>
  <si>
    <t xml:space="preserve">Linea Base </t>
  </si>
  <si>
    <t xml:space="preserve"> A 31 de diciembre de la vigencia anterior de la formulación del PAC</t>
  </si>
  <si>
    <t>Cuantas empresas forestales identificadas cuentan con el registro de libro de operaciones</t>
  </si>
  <si>
    <t>Cuantas empresas forestales identificadas y sin regisro del libro de operaciones forestales tienen seguimiento</t>
  </si>
  <si>
    <t>Cuantas empresas forestales identificadas y con registro de libro de operaciones forestales tienen seguimiento</t>
  </si>
  <si>
    <t>No empresas forestales objeto de seguimiento</t>
  </si>
  <si>
    <t>No empresas forestales con registro del libro de operaciones y con seguimiento en la vigencia</t>
  </si>
  <si>
    <t>No empresas forestales sin regisro del libro de operaciones forestales con seguimiento realizado en la vigencia</t>
  </si>
  <si>
    <t>Seguimiento (vsita, informe, pronunciamiento)</t>
  </si>
  <si>
    <t>INDICADOR COMPLEMENTARIO</t>
  </si>
  <si>
    <t>No de operativos programados</t>
  </si>
  <si>
    <t>No de operativos realizados</t>
  </si>
  <si>
    <t>No ActaUCTIFF generadas por la autoridad ambiental</t>
  </si>
  <si>
    <t>Gobernanza Forestal</t>
  </si>
  <si>
    <t>Resolución 2064 de 2010</t>
  </si>
  <si>
    <r>
      <rPr>
        <b/>
        <sz val="10"/>
        <rFont val="Arial Narrow"/>
        <family val="2"/>
      </rPr>
      <t>Artículo 32.</t>
    </r>
    <r>
      <rPr>
        <sz val="10"/>
        <rFont val="Arial Narrow"/>
        <family val="2"/>
      </rPr>
      <t xml:space="preserve"> Acta única de control al tráfico ilegal de flora y fauna silvestre. Se adopta el acta única de control al tráfico ilegal de flora y fauna silvestre que será utilizada para dejar constancia escrita de la aprehensión material de especímenes de fauna y flora silvestres, de acuerdo con el formato del Anexo 26 a la presente resolución y que forma parte integral de la misma. Las autoridades ambientales deberán llevar los códigos y la numeración consecutiva de estas actas, con el fin de hacer un adecuado control y seguimiento y hacer el reporte al Portal de Información sobre Fauna Silvestre –PIFS–.</t>
    </r>
  </si>
  <si>
    <r>
      <t xml:space="preserve">Para el caso del indicador complementario de las actas únicas de control al trafico ilegal de flora y fauna, se debera reportar las correspondientes al recurso flora maderable y no maderable y se entiende por reporte del uso, al que estan obligadas las autoridades ambientales en cumplimiento de la resolución No 2064 de 2010, "Por la cual se reglamentan las medidas posteriores a la aprehensión preventiva, restitución o decomiso de especímenes de especies silvestres de Fauna y Flora Terrestre y Acuática y se dictan otras disposiciones", por lo cual, deberan allegar al Ministerio de Ambiente y Desarrollo Sostenible cuatro (4) reportes anuales, de conformidad con el siguiente artículo:
</t>
    </r>
    <r>
      <rPr>
        <b/>
        <sz val="10"/>
        <rFont val="Arial Narrow"/>
        <family val="2"/>
      </rPr>
      <t>Artículo 35</t>
    </r>
    <r>
      <rPr>
        <sz val="10"/>
        <rFont val="Arial Narrow"/>
        <family val="2"/>
      </rPr>
      <t>. Remisión de información. Las autoridades ambientales competentes deberán remitir trimestralmente en medio magnético al Ministerio de Ambiente, Vivienda y Desarrollo Territorial, la información que sobre las Actas Únicas de Control al Tráfico Ilegal de Flora y Fauna Silvestre que este les requiera. La información aludida se deberá allegar dentro de los cinco (5) primeros días de los meses de enero, abril, julio y octubre de cada año</t>
    </r>
  </si>
  <si>
    <r>
      <t>Indicador complementario
PRAUCTIFFS</t>
    </r>
    <r>
      <rPr>
        <sz val="8"/>
        <rFont val="Arial Narrow"/>
        <family val="2"/>
      </rPr>
      <t>t</t>
    </r>
    <r>
      <rPr>
        <sz val="10"/>
        <rFont val="Arial Narrow"/>
        <family val="2"/>
      </rPr>
      <t xml:space="preserve"> = Porcentaje de reportes del uso de Actas Unicas de Control al Trafico Ilegal de Flora y Fauna Silvestre para el recurso forestal, en la vigencia t
RE</t>
    </r>
    <r>
      <rPr>
        <sz val="8"/>
        <rFont val="Arial Narrow"/>
        <family val="2"/>
      </rPr>
      <t>t</t>
    </r>
    <r>
      <rPr>
        <sz val="10"/>
        <rFont val="Arial Narrow"/>
        <family val="2"/>
      </rPr>
      <t>= Número de reportes esperados del uso de Actas Unicas de Control al Trafico Ilegal de Flora y Fauna Silvestre para el recurso forestal, en la vigencia t
RR</t>
    </r>
    <r>
      <rPr>
        <sz val="8"/>
        <rFont val="Arial Narrow"/>
        <family val="2"/>
      </rPr>
      <t>t</t>
    </r>
    <r>
      <rPr>
        <sz val="10"/>
        <rFont val="Arial Narrow"/>
        <family val="2"/>
      </rPr>
      <t>= Número de reportes realizados del uso de Actas Unicas de Control al Trafico Ilegal de Flora y Fauna Silvestre para el recurso forestal, en la vigencia t</t>
    </r>
  </si>
  <si>
    <t>Linea base</t>
  </si>
  <si>
    <t>Número de reportes esperados del uso de Actas Unicas de Control al Trafico Ilegal de Flora y Fauna Silvestre para el recurso forestal.</t>
  </si>
  <si>
    <t>Número de reportes realizados del uso de Actas Unicas de Control al Trafico Ilegal de Flora y Fauna Silvestre para el recurso foresta</t>
  </si>
  <si>
    <r>
      <t xml:space="preserve">Se entiende por operativos de control y seguimiento, los realizados por la autoridad ambiental, tanto para el control a la movilización como a la comercializacion en las empresas forestales y que pueden ser puestos de control, retén fijo o móvil, operativo forestal, recorrido de control y vigilancia. Quedan excluidos únicamente en este punto, los operativos realizados a partir de denuncias ambientales o por remisión de otras entidades, los cuales dado su carácter reactivo no permiten que se realice una planificación previa para su ejecución o desarrollo. Para el desarollo de estas actividades se deberá atender los lineamientos establecidos en el Protocolo 2 </t>
    </r>
    <r>
      <rPr>
        <b/>
        <sz val="10"/>
        <rFont val="Arial Narrow"/>
        <family val="2"/>
      </rPr>
      <t>"Protocolo para Seguimiento y Control a la Movilización de Productos Maderables y Productos no Maderables del Bosque"</t>
    </r>
  </si>
  <si>
    <t>(+57) 6013323400 Ext. 1631</t>
  </si>
  <si>
    <t>Es la relación entre el numero de empresas forestales identificadas por la autoridad ambiental en su jurisdicción, frente al número de empresas forestales con registro y seguimiento del libro de operaciones forestales.
Este indicador mide el porcentaje de avance en el registro y seguimiento del libro de operaciones forestales en la jurisdicción de la autoridad ambiental.</t>
  </si>
  <si>
    <t>Carlos Garrid Rivera Ospina</t>
  </si>
  <si>
    <t xml:space="preserve">Coordinador del Grupo de Gestión Integral de Bosques y Reservas Forestales Nacionales </t>
  </si>
  <si>
    <t>Dirección</t>
  </si>
  <si>
    <t>Correo electrónico</t>
  </si>
  <si>
    <t>Nombre del funcionario</t>
  </si>
  <si>
    <t>Responsable del reporte de las variables del indicador</t>
  </si>
  <si>
    <t>Metodología de cálculo</t>
  </si>
  <si>
    <t xml:space="preserve">Observaciones </t>
  </si>
  <si>
    <t>SI SE REPORTA</t>
  </si>
  <si>
    <t>SI APLICA</t>
  </si>
  <si>
    <t xml:space="preserve"> ¿El Indicador aplica por las especificades ambientales regionales? </t>
  </si>
  <si>
    <t>Año  2</t>
  </si>
  <si>
    <t xml:space="preserve"> Año 1</t>
  </si>
  <si>
    <t>Datos calculados por el sistema</t>
  </si>
  <si>
    <t>VOLVER AL INDICE</t>
  </si>
  <si>
    <t>Datos establecidos por el MADS</t>
  </si>
  <si>
    <t>Datos reportados por la Corporación</t>
  </si>
  <si>
    <t>(Hoja metodológica versión 1,00)</t>
  </si>
  <si>
    <t>PERIODO REPORTADO:</t>
  </si>
  <si>
    <t>Variable</t>
  </si>
  <si>
    <t>Número de empresas forestales identificadas en la jurisdicción</t>
  </si>
  <si>
    <t>Número de empresas forestales identificadas y con registro de libro de operaciones forestales con seguimiento</t>
  </si>
  <si>
    <t>Porcentaje de reportes del uso de Actas Unicas de Control al Trafico Ilegal de Flora y Fauna Silvestre para el recurso forestal, en la vigencia t</t>
  </si>
  <si>
    <t>Porcentaje de avance en la realización de operativos de control y vigilancia del recurso forestal, en el tiempo t</t>
  </si>
  <si>
    <t>OCVP = Numero de operativos de control y vigilancia del recurso forestal programados, en el tiempo t</t>
  </si>
  <si>
    <t>OCVR = Numero de operativos de control y vigilancia del recurso forestal realizados, en el tiempo t</t>
  </si>
  <si>
    <t>Indicadores complementarios</t>
  </si>
  <si>
    <r>
      <rPr>
        <b/>
        <sz val="9"/>
        <color theme="1"/>
        <rFont val="Arial Narrow"/>
        <family val="2"/>
      </rPr>
      <t xml:space="preserve">Linea Base </t>
    </r>
    <r>
      <rPr>
        <sz val="9"/>
        <color theme="1"/>
        <rFont val="Arial Narrow"/>
        <family val="2"/>
      </rPr>
      <t xml:space="preserve">
(A 31 de diciembre de la vigencia anterior de la formulación del PAC)</t>
    </r>
  </si>
  <si>
    <r>
      <rPr>
        <b/>
        <sz val="10"/>
        <rFont val="Arial Narrow"/>
        <family val="2"/>
      </rPr>
      <t xml:space="preserve">Linea Base </t>
    </r>
    <r>
      <rPr>
        <sz val="10"/>
        <rFont val="Arial Narrow"/>
        <family val="2"/>
      </rPr>
      <t xml:space="preserve">
(A 31 de diciembre de la vigencia anterior de la formulación del PAC)' 	 	 	 </t>
    </r>
  </si>
  <si>
    <t>Calculo del indicador</t>
  </si>
  <si>
    <r>
      <rPr>
        <b/>
        <sz val="10"/>
        <rFont val="Arial Narrow"/>
        <family val="2"/>
      </rPr>
      <t>Documentación de Referencia</t>
    </r>
    <r>
      <rPr>
        <sz val="10"/>
        <rFont val="Arial Narrow"/>
        <family val="2"/>
      </rPr>
      <t xml:space="preserve">
• Protocolo 3: Protocolo para el Seguimiento y Control a Industrias y Empresas de Transformación o Comercialización de Productos Forestales
• Guia de cubicación de madera No 1.
• Aplicación digital Control y Vigilancia de Maderas (COVIMA) 
</t>
    </r>
    <r>
      <rPr>
        <b/>
        <sz val="10"/>
        <rFont val="Arial Narrow"/>
        <family val="2"/>
      </rPr>
      <t>Politicas</t>
    </r>
    <r>
      <rPr>
        <sz val="10"/>
        <rFont val="Arial Narrow"/>
        <family val="2"/>
      </rPr>
      <t xml:space="preserve">
• </t>
    </r>
    <r>
      <rPr>
        <b/>
        <sz val="10"/>
        <rFont val="Arial Narrow"/>
        <family val="2"/>
      </rPr>
      <t xml:space="preserve">Documento CONPES 2834 DE 1996, Politica de Bosques: </t>
    </r>
    <r>
      <rPr>
        <sz val="10"/>
        <rFont val="Arial Narrow"/>
        <family val="2"/>
      </rPr>
      <t xml:space="preserve">contempla aspectos relacionados con el desarrollo forestal productivo, transformación y comercialización que se enmarcarán bajo los parámetros ambientales.
• </t>
    </r>
    <r>
      <rPr>
        <b/>
        <sz val="10"/>
        <rFont val="Arial Narrow"/>
        <family val="2"/>
      </rPr>
      <t>Plan Nacional de Desarrollo Forestal, 2000.</t>
    </r>
    <r>
      <rPr>
        <sz val="10"/>
        <rFont val="Arial Narrow"/>
        <family val="2"/>
      </rPr>
      <t xml:space="preserve"> La materializarán de iniciativas privadas para la conformación de nuevas empresas e industrias de transformación de la materia prima, incorporando mayores niveles de agregación de valor a los productos maderables y no maderables derivados tanto del bosque natural productor, como de plantaciones industriales, originadas en los núcleos regionales”.
</t>
    </r>
    <r>
      <rPr>
        <b/>
        <sz val="10"/>
        <rFont val="Arial Narrow"/>
        <family val="2"/>
      </rPr>
      <t xml:space="preserve">• PNGIBSE: </t>
    </r>
    <r>
      <rPr>
        <sz val="10"/>
        <rFont val="Arial Narrow"/>
        <family val="2"/>
      </rPr>
      <t xml:space="preserve">la politica consive la biodiversidad no solo como atributos naturales (genes, especies y ecosistemas) sino en un sentido amplio donde la biodiversidad es la fuente, base y garantía del suministro de los servicios de soporte, regulación, provisión y valores culturales que prestan los ecosistemas continentales y marinos a la sociedad y que resultan vitales y estratégicos para garantizar la viabilidad de los procesos de crecimiento, desarrollo y bienestar de los colombianos.
• </t>
    </r>
    <r>
      <rPr>
        <b/>
        <sz val="10"/>
        <rFont val="Arial Narrow"/>
        <family val="2"/>
      </rPr>
      <t xml:space="preserve">CONPES 3934 de 2018: </t>
    </r>
    <r>
      <rPr>
        <sz val="10"/>
        <rFont val="Arial Narrow"/>
        <family val="2"/>
      </rPr>
      <t xml:space="preserve">en el marco del CONPES de Crecimiento Verde, dentro de las recomendaciones del Estudio de Economia Forestal en el marco de la misión de crecimiento verde de Colombia, recomienda: "Implementar un sistema de trazabilidad forestal nacional que permita realizar el seguimiento histórico, ubicación y trayectoria a los productos forestales maderables de primer grado de transformación a lo largo de su cadena de abastecimiento, desde su origen hasta su destino final".
• </t>
    </r>
    <r>
      <rPr>
        <b/>
        <sz val="10"/>
        <rFont val="Arial Narrow"/>
        <family val="2"/>
      </rPr>
      <t xml:space="preserve">CONPES 4021 de 2020: </t>
    </r>
    <r>
      <rPr>
        <sz val="10"/>
        <rFont val="Arial Narrow"/>
        <family val="2"/>
      </rPr>
      <t>el Ministerio de Ambiente y Desarrollo Sostenible actualizará el sistema de trazabilidad forestal, partiendo del desarrollo de los módulos de aprovechamiento y planificación forestal al interior de la plataforma VITAL, la estructuración del proyecto de integración e interoperabilidad entre los sistemas del sector ambiente y agricultura y la implementación de la estrategia para el control de requisitos aduaneros de productos de la flora silvestre actividades que se esperan implementar entre el 2021 y el 2024. Asimismo, se plantea un proceso de capacitación y acompañamiento a las entidades de control y seguimiento sobre la gestión de la información generada a través del sistema de trazabilidad.</t>
    </r>
  </si>
  <si>
    <t>Número de  empresas forestales identificadas y sin registro del libro de operaciones forestales con seguimiento</t>
  </si>
  <si>
    <r>
      <t>Para el cálculo del indicador,
Donde,
PEFS= Porcentaje de empresas forestales con seguimiento, en el tiempo t.
EFS</t>
    </r>
    <r>
      <rPr>
        <sz val="8"/>
        <rFont val="Arial Narrow"/>
        <family val="2"/>
      </rPr>
      <t>t</t>
    </r>
    <r>
      <rPr>
        <sz val="10"/>
        <rFont val="Arial Narrow"/>
        <family val="2"/>
      </rPr>
      <t xml:space="preserve"> = Número de empresas forestales objeto de seguimiento, en el tiempo t.
EFRLOF</t>
    </r>
    <r>
      <rPr>
        <sz val="8"/>
        <rFont val="Arial Narrow"/>
        <family val="2"/>
      </rPr>
      <t>t</t>
    </r>
    <r>
      <rPr>
        <sz val="10"/>
        <rFont val="Arial Narrow"/>
        <family val="2"/>
      </rPr>
      <t xml:space="preserve"> = Número de empresas forestales con registro del libro de operaciones y con seguimiento, en el tiempo t.
EFSRLOF</t>
    </r>
    <r>
      <rPr>
        <sz val="8"/>
        <rFont val="Arial Narrow"/>
        <family val="2"/>
      </rPr>
      <t>t</t>
    </r>
    <r>
      <rPr>
        <sz val="10"/>
        <rFont val="Arial Narrow"/>
        <family val="2"/>
      </rPr>
      <t xml:space="preserve"> = Número de empresas forestales sin registro del libro de operaciones forestales con seguimiento, en el tiempo t
</t>
    </r>
    <r>
      <rPr>
        <b/>
        <sz val="10"/>
        <rFont val="Arial Narrow"/>
        <family val="2"/>
      </rPr>
      <t>Indicadores complementarios</t>
    </r>
    <r>
      <rPr>
        <sz val="10"/>
        <rFont val="Arial Narrow"/>
        <family val="2"/>
      </rPr>
      <t xml:space="preserve">
POCV</t>
    </r>
    <r>
      <rPr>
        <sz val="8"/>
        <rFont val="Arial Narrow"/>
        <family val="2"/>
      </rPr>
      <t>t</t>
    </r>
    <r>
      <rPr>
        <sz val="10"/>
        <rFont val="Arial Narrow"/>
        <family val="2"/>
      </rPr>
      <t xml:space="preserve"> = Porcentaje de avance en la realización de operativos de control y vigilancia del recurso forestal, en el tiempo t
OCVP = Numero de operativos de control y vigilancia del recurso forestal programados, en el tiempo t
OCVR = Numero de operativos de control y vigilancia del recurso forestal realizados, en el tiempo t
</t>
    </r>
  </si>
  <si>
    <r>
      <t xml:space="preserve">El indicador mide el cumplimiento de las metas que la autoridad ambiental se ha propuesto alcanzar, en relación al seguimiento de las empresas forestales identificadas que tengan o no registro del libro de operaciones forestales.
La Ley 99 de 1993, establece en el artículo 31 como funciones de las Corporaciones Autónomas Regionales, entre otras las siguientes: (...) 2) Ejercer la función de máxima autoridad ambiental en el área de su jurisdicción, de acuerdo con las normas de carácter superior y conforme a los criterios y directrices trazadas por el Ministerio del Medio Ambiente; 
14) Ejercer el control de la movilización, procesamiento y comercialización de los recursos naturales renovables en coordinación con las demás Corporaciones Autónomas Regionales, las entidades territoriales y otras autoridades de policía, de conformidad con la ley y los reglamentos; y expedir los permisos, licencias y salvoconductos para la movilización de recursos naturales renovables;(...)
Se entiende que un libro de operaciones forestales se encuentra registrado, cuando se surte el tramite desde la solicitud del interesado, se realiza la visita tecnica por parte de la autoridad ambiental a la empresa forestal, se elabora el informe o concepto técnico, se expide el acto administrativo que aprueba o niega la solicicitud y se elabora comunicación oficial al usuario dando a conocer la actuacion de la entidad.
Se entiende por seguimiento, a las actuaciones realizadas por la autoridad ambiental en el cumplimiento de sus funciones misionales, el cual consiste en adelantar visita tecnica a las empresas forestales identificadas en su jurisdicción con o sin registro del libro de operaciones, verificación de inventarios y comprobación de volumenes, identificación de irregularidades e imposición de medidas preventivas, diligenciamiento del acta de visita, elaboración de concepo técnico y  se elaborara comunicación oficial dirigida al usuario, adicionalmente de requerirse se generar acto administrativo motivado para iniciar el proceso contravencional. En lo correspondente a la frecuncia de las visitas, se debe atender lo establecido en la </t>
    </r>
    <r>
      <rPr>
        <b/>
        <sz val="10"/>
        <rFont val="Arial Narrow"/>
        <family val="2"/>
      </rPr>
      <t>Tabla 1. Frecuencias de control a empresas o industrias forestales</t>
    </r>
    <r>
      <rPr>
        <sz val="10"/>
        <rFont val="Arial Narrow"/>
        <family val="2"/>
      </rPr>
      <t xml:space="preserve"> establecidas en el </t>
    </r>
    <r>
      <rPr>
        <b/>
        <sz val="10"/>
        <rFont val="Arial Narrow"/>
        <family val="2"/>
      </rPr>
      <t xml:space="preserve">Protocolo 3 "Protocolo para el seguimiento y control a industrias y empresas de transformación o comercialización de productos forestales". </t>
    </r>
    <r>
      <rPr>
        <sz val="10"/>
        <rFont val="Arial Narrow"/>
        <family val="2"/>
      </rPr>
      <t xml:space="preserve">
Las visitas de seguimiento y control tienen como objetivo verificar que las actividades de recepción, almacenamiento, transformación y comercialización de los productos del bosque, se efectúen bajo los lineamientos establecidos por la Autoridad Ambiental y la normatividad legal vigente. </t>
    </r>
  </si>
  <si>
    <t>EFSt = Número de empresas forestales objeto de seguimiento, en el tiempo t.*</t>
  </si>
  <si>
    <t>EFRLOFt = Número de empresas forestales con registro del libro de operaciones y con seguimiento, en el tiempo t.**</t>
  </si>
  <si>
    <t>*Se debe atender lo establecido en la Tabla 1. Frecuencias de control a empresas o industrias forestales establecidas en el Protocolo 3 "Protocolo para el seguimiento y control a industrias y empresas de transformación o comercialización de productos forestales".
 ** Seguimiento: Incluye visita tecnica a las empresas forestales identificadas en su jurisdicción con o sin registro del libro de operaciones, verificación de inventarios y comprobación de volumenes, identificación de irregularidades e imposición de medidas preventivas, diligenciamiento del acta de visita, elaboración de concepo técnico y  comunicación oficial dirigida al usuario, adicionalmente de requerirse se generará acto administrativo motivado para iniciar el proceso contravencional.</t>
  </si>
  <si>
    <t>EFSRLOFt = Número de empresas forestales sin registro del libro de operaciones forestales con seguimiento, en el tiempo t**</t>
  </si>
  <si>
    <t>*Quedan excluidos los operativos realizados a partir de denuncias ambientales o por remisión de otras entidades.</t>
  </si>
  <si>
    <t>Número de reportes realizados del uso de Actas Unicas de Control al Trafico Ilegal de Flora y Fauna Silvestre para el recurso forestal.</t>
  </si>
  <si>
    <t>Número de reportes esperados del uso de Actas Unicas de Control al Trafico Ilegal de Flora y Fauna Silvestre para el recurso forestal*.</t>
  </si>
  <si>
    <t>Número de empresas forestales identificadas que cuentan con el registro de libro de operaciones*</t>
  </si>
  <si>
    <t>* Se encuentra registrado, cuando se surte el tramite desde la solicitud del interesado, se realiza la visita tecnica por parte de la autoridad ambiental a la empresa forestal, se elabora el informe o concepto técnico, se expide el acto administrativo que aprueba o niega la solicicitud y se elabora comunicación oficial al usuario dando a conocer la actuacion de la entidad.</t>
  </si>
  <si>
    <t>*De acuerdo a lo definido en el articulo 35 de la Resolución 2064 de 2010 o la que la reemplace</t>
  </si>
  <si>
    <t>Seguimiento de las empresas forestales identificadas en la jurisdicción de la autoridad ambiental</t>
  </si>
  <si>
    <t>PEFS</t>
  </si>
  <si>
    <t>Direccion de Bosques, Biodiversidad y Servicios Ecosistemicos- DBBSE</t>
  </si>
  <si>
    <t>MATRIZ DE REPORTE DE AVANCE DE INDICADORES MÍNIMOS DE GESTIÓN INCORPORADOS EN LA RESOLUCIÓN XXXXXXX</t>
  </si>
  <si>
    <t>Natalia María Ramírez Martínez</t>
  </si>
  <si>
    <t>NRamirez@minambiente.gov.co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</si>
</sst>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 #,##0.00_-;\-&quot;$&quot;\ * #,##0.00_-;_-&quot;$&quot;\ * &quot;-&quot;??_-;_-@_-"/>
    <numFmt numFmtId="164" formatCode="0.0%"/>
  </numFmts>
  <fonts count="46" x14ac:knownFonts="1">
    <font>
      <sz val="10"/>
      <name val="Arial"/>
    </font>
    <font>
      <sz val="11"/>
      <color theme="1"/>
      <name val="Calibri"/>
      <family val="2"/>
      <scheme val="minor"/>
    </font>
    <font>
      <sz val="11"/>
      <color theme="1"/>
      <name val="Calibri"/>
      <family val="2"/>
      <scheme val="minor"/>
    </font>
    <font>
      <sz val="8"/>
      <name val="Arial"/>
      <family val="2"/>
    </font>
    <font>
      <b/>
      <sz val="10"/>
      <name val="Arial"/>
      <family val="2"/>
    </font>
    <font>
      <sz val="8"/>
      <name val="Arial"/>
      <family val="2"/>
    </font>
    <font>
      <sz val="8"/>
      <name val="Arial Narrow"/>
      <family val="2"/>
    </font>
    <font>
      <b/>
      <sz val="10"/>
      <name val="Arial Narrow"/>
      <family val="2"/>
    </font>
    <font>
      <b/>
      <sz val="8"/>
      <name val="Arial Narrow"/>
      <family val="2"/>
    </font>
    <font>
      <sz val="10"/>
      <name val="Arial Narrow"/>
      <family val="2"/>
    </font>
    <font>
      <b/>
      <sz val="10"/>
      <color theme="0"/>
      <name val="Arial Narrow"/>
      <family val="2"/>
    </font>
    <font>
      <sz val="10"/>
      <name val="Arial"/>
      <family val="2"/>
    </font>
    <font>
      <sz val="9"/>
      <name val="Arial Narrow"/>
      <family val="2"/>
    </font>
    <font>
      <i/>
      <sz val="9"/>
      <color theme="0" tint="-0.499984740745262"/>
      <name val="Arial Narrow"/>
      <family val="2"/>
    </font>
    <font>
      <i/>
      <sz val="10"/>
      <color theme="0" tint="-0.499984740745262"/>
      <name val="Arial Narrow"/>
      <family val="2"/>
    </font>
    <font>
      <i/>
      <sz val="8"/>
      <color theme="0" tint="-0.499984740745262"/>
      <name val="Arial Narrow"/>
      <family val="2"/>
    </font>
    <font>
      <i/>
      <sz val="10"/>
      <color theme="0" tint="-0.499984740745262"/>
      <name val="Arial"/>
      <family val="2"/>
    </font>
    <font>
      <b/>
      <sz val="10"/>
      <color theme="1"/>
      <name val="Arial Narrow"/>
      <family val="2"/>
    </font>
    <font>
      <b/>
      <sz val="8"/>
      <color theme="1"/>
      <name val="Arial Narrow"/>
      <family val="2"/>
    </font>
    <font>
      <b/>
      <sz val="11"/>
      <color theme="1"/>
      <name val="Calibri"/>
      <family val="2"/>
      <scheme val="minor"/>
    </font>
    <font>
      <u/>
      <sz val="10"/>
      <color theme="10"/>
      <name val="Arial"/>
      <family val="2"/>
    </font>
    <font>
      <u/>
      <sz val="10"/>
      <color theme="10"/>
      <name val="Arial"/>
      <family val="2"/>
    </font>
    <font>
      <i/>
      <sz val="10"/>
      <name val="Arial Narrow"/>
      <family val="2"/>
    </font>
    <font>
      <b/>
      <i/>
      <sz val="10"/>
      <name val="Arial Narrow"/>
      <family val="2"/>
    </font>
    <font>
      <b/>
      <sz val="9"/>
      <color rgb="FF000000"/>
      <name val="Calibri"/>
      <family val="2"/>
      <scheme val="minor"/>
    </font>
    <font>
      <sz val="9"/>
      <color rgb="FF000000"/>
      <name val="Calibri"/>
      <family val="2"/>
      <scheme val="minor"/>
    </font>
    <font>
      <sz val="10"/>
      <name val="Arial"/>
      <family val="2"/>
    </font>
    <font>
      <sz val="9"/>
      <color rgb="FF000000"/>
      <name val="Arial Narrow"/>
      <family val="2"/>
    </font>
    <font>
      <b/>
      <sz val="9"/>
      <color rgb="FF000000"/>
      <name val="Arial Narrow"/>
      <family val="2"/>
    </font>
    <font>
      <b/>
      <sz val="9"/>
      <color theme="1"/>
      <name val="Arial Narrow"/>
      <family val="2"/>
    </font>
    <font>
      <sz val="9"/>
      <color theme="1"/>
      <name val="Arial Narrow"/>
      <family val="2"/>
    </font>
    <font>
      <b/>
      <sz val="9"/>
      <name val="Arial Narrow"/>
      <family val="2"/>
    </font>
    <font>
      <u/>
      <sz val="11"/>
      <color theme="10"/>
      <name val="Calibri"/>
      <family val="2"/>
      <scheme val="minor"/>
    </font>
    <font>
      <u/>
      <sz val="9"/>
      <color theme="10"/>
      <name val="Arial Narrow"/>
      <family val="2"/>
    </font>
    <font>
      <b/>
      <sz val="12"/>
      <name val="Arial Narrow"/>
      <family val="2"/>
    </font>
    <font>
      <sz val="11"/>
      <color theme="1"/>
      <name val="Arial Narrow"/>
      <family val="2"/>
    </font>
    <font>
      <sz val="10"/>
      <color theme="1"/>
      <name val="Arial Narrow"/>
      <family val="2"/>
    </font>
    <font>
      <b/>
      <i/>
      <sz val="9"/>
      <color indexed="8"/>
      <name val="Arial Narrow"/>
      <family val="2"/>
    </font>
    <font>
      <i/>
      <sz val="9"/>
      <color rgb="FF000000"/>
      <name val="Arial Narrow"/>
      <family val="2"/>
    </font>
    <font>
      <u/>
      <sz val="11"/>
      <color theme="10"/>
      <name val="Arial Narrow"/>
      <family val="2"/>
    </font>
    <font>
      <sz val="8"/>
      <color theme="1"/>
      <name val="Arial Narrow"/>
      <family val="2"/>
    </font>
    <font>
      <b/>
      <u/>
      <sz val="9"/>
      <color rgb="FF000000"/>
      <name val="Arial Narrow"/>
      <family val="2"/>
    </font>
    <font>
      <b/>
      <sz val="9"/>
      <color rgb="FFFF0000"/>
      <name val="Arial Narrow"/>
      <family val="2"/>
    </font>
    <font>
      <b/>
      <sz val="12"/>
      <color rgb="FFFF0000"/>
      <name val="Arial Narrow"/>
      <family val="2"/>
    </font>
    <font>
      <sz val="11"/>
      <color rgb="FFFF0000"/>
      <name val="Arial Narrow"/>
      <family val="2"/>
    </font>
    <font>
      <sz val="10"/>
      <color rgb="FF000000"/>
      <name val="Calibri"/>
      <family val="2"/>
      <scheme val="minor"/>
    </font>
  </fonts>
  <fills count="14">
    <fill>
      <patternFill patternType="none"/>
    </fill>
    <fill>
      <patternFill patternType="gray125"/>
    </fill>
    <fill>
      <patternFill patternType="solid">
        <fgColor theme="0"/>
        <bgColor indexed="64"/>
      </patternFill>
    </fill>
    <fill>
      <patternFill patternType="solid">
        <fgColor theme="6" tint="0.39997558519241921"/>
        <bgColor indexed="64"/>
      </patternFill>
    </fill>
    <fill>
      <patternFill patternType="solid">
        <fgColor theme="5"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2" tint="-0.249977111117893"/>
        <bgColor indexed="64"/>
      </patternFill>
    </fill>
    <fill>
      <patternFill patternType="solid">
        <fgColor rgb="FFE1E1E1"/>
        <bgColor indexed="64"/>
      </patternFill>
    </fill>
    <fill>
      <patternFill patternType="solid">
        <fgColor rgb="FF154A8A"/>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FFFF00"/>
        <bgColor indexed="64"/>
      </patternFill>
    </fill>
  </fills>
  <borders count="113">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indexed="64"/>
      </left>
      <right/>
      <top/>
      <bottom/>
      <diagonal/>
    </border>
    <border>
      <left/>
      <right style="thin">
        <color indexed="64"/>
      </right>
      <top/>
      <bottom/>
      <diagonal/>
    </border>
    <border>
      <left style="hair">
        <color indexed="64"/>
      </left>
      <right style="hair">
        <color indexed="64"/>
      </right>
      <top style="hair">
        <color indexed="64"/>
      </top>
      <bottom style="hair">
        <color indexed="64"/>
      </bottom>
      <diagonal/>
    </border>
    <border>
      <left/>
      <right/>
      <top style="dotted">
        <color indexed="64"/>
      </top>
      <bottom style="thin">
        <color auto="1"/>
      </bottom>
      <diagonal/>
    </border>
    <border>
      <left style="thin">
        <color auto="1"/>
      </left>
      <right/>
      <top style="dotted">
        <color indexed="64"/>
      </top>
      <bottom style="thin">
        <color auto="1"/>
      </bottom>
      <diagonal/>
    </border>
    <border>
      <left/>
      <right style="thin">
        <color auto="1"/>
      </right>
      <top style="dotted">
        <color indexed="64"/>
      </top>
      <bottom style="thin">
        <color auto="1"/>
      </bottom>
      <diagonal/>
    </border>
    <border>
      <left style="thin">
        <color auto="1"/>
      </left>
      <right/>
      <top style="thin">
        <color auto="1"/>
      </top>
      <bottom style="dotted">
        <color indexed="64"/>
      </bottom>
      <diagonal/>
    </border>
    <border>
      <left/>
      <right/>
      <top style="thin">
        <color auto="1"/>
      </top>
      <bottom style="dotted">
        <color indexed="64"/>
      </bottom>
      <diagonal/>
    </border>
    <border>
      <left style="thin">
        <color auto="1"/>
      </left>
      <right/>
      <top style="dotted">
        <color indexed="64"/>
      </top>
      <bottom/>
      <diagonal/>
    </border>
    <border>
      <left style="thin">
        <color auto="1"/>
      </left>
      <right/>
      <top style="dotted">
        <color indexed="64"/>
      </top>
      <bottom style="dotted">
        <color indexed="64"/>
      </bottom>
      <diagonal/>
    </border>
    <border>
      <left/>
      <right/>
      <top style="dotted">
        <color indexed="64"/>
      </top>
      <bottom style="dotted">
        <color indexed="64"/>
      </bottom>
      <diagonal/>
    </border>
    <border>
      <left/>
      <right style="thin">
        <color auto="1"/>
      </right>
      <top style="dotted">
        <color indexed="64"/>
      </top>
      <bottom style="dotted">
        <color indexed="64"/>
      </bottom>
      <diagonal/>
    </border>
    <border>
      <left style="dotted">
        <color indexed="64"/>
      </left>
      <right/>
      <top style="dotted">
        <color indexed="64"/>
      </top>
      <bottom style="dotted">
        <color indexed="64"/>
      </bottom>
      <diagonal/>
    </border>
    <border>
      <left/>
      <right style="dotted">
        <color indexed="64"/>
      </right>
      <top style="thin">
        <color auto="1"/>
      </top>
      <bottom/>
      <diagonal/>
    </border>
    <border>
      <left/>
      <right style="dotted">
        <color indexed="64"/>
      </right>
      <top/>
      <bottom/>
      <diagonal/>
    </border>
    <border>
      <left/>
      <right style="dotted">
        <color indexed="64"/>
      </right>
      <top style="dotted">
        <color indexed="64"/>
      </top>
      <bottom/>
      <diagonal/>
    </border>
    <border>
      <left style="thin">
        <color auto="1"/>
      </left>
      <right/>
      <top/>
      <bottom style="dotted">
        <color indexed="64"/>
      </bottom>
      <diagonal/>
    </border>
    <border>
      <left/>
      <right style="dotted">
        <color indexed="64"/>
      </right>
      <top/>
      <bottom style="dotted">
        <color indexed="64"/>
      </bottom>
      <diagonal/>
    </border>
    <border>
      <left style="dotted">
        <color indexed="64"/>
      </left>
      <right/>
      <top style="dotted">
        <color indexed="64"/>
      </top>
      <bottom style="thin">
        <color indexed="64"/>
      </bottom>
      <diagonal/>
    </border>
    <border>
      <left/>
      <right/>
      <top style="hair">
        <color indexed="64"/>
      </top>
      <bottom style="thin">
        <color auto="1"/>
      </bottom>
      <diagonal/>
    </border>
    <border>
      <left/>
      <right style="hair">
        <color indexed="64"/>
      </right>
      <top style="hair">
        <color indexed="64"/>
      </top>
      <bottom style="hair">
        <color indexed="64"/>
      </bottom>
      <diagonal/>
    </border>
    <border>
      <left/>
      <right/>
      <top style="hair">
        <color indexed="64"/>
      </top>
      <bottom style="hair">
        <color indexed="64"/>
      </bottom>
      <diagonal/>
    </border>
    <border>
      <left style="hair">
        <color indexed="64"/>
      </left>
      <right/>
      <top style="hair">
        <color indexed="64"/>
      </top>
      <bottom style="hair">
        <color indexed="64"/>
      </bottom>
      <diagonal/>
    </border>
    <border>
      <left style="thin">
        <color auto="1"/>
      </left>
      <right/>
      <top style="thin">
        <color auto="1"/>
      </top>
      <bottom style="hair">
        <color indexed="64"/>
      </bottom>
      <diagonal/>
    </border>
    <border>
      <left style="thin">
        <color auto="1"/>
      </left>
      <right style="hair">
        <color indexed="64"/>
      </right>
      <top style="hair">
        <color indexed="64"/>
      </top>
      <bottom style="hair">
        <color indexed="64"/>
      </bottom>
      <diagonal/>
    </border>
    <border>
      <left style="thin">
        <color auto="1"/>
      </left>
      <right/>
      <top style="hair">
        <color indexed="64"/>
      </top>
      <bottom style="hair">
        <color indexed="64"/>
      </bottom>
      <diagonal/>
    </border>
    <border>
      <left style="hair">
        <color indexed="64"/>
      </left>
      <right style="hair">
        <color indexed="64"/>
      </right>
      <top style="hair">
        <color indexed="64"/>
      </top>
      <bottom/>
      <diagonal/>
    </border>
    <border>
      <left style="thin">
        <color auto="1"/>
      </left>
      <right/>
      <top style="hair">
        <color indexed="64"/>
      </top>
      <bottom style="thin">
        <color auto="1"/>
      </bottom>
      <diagonal/>
    </border>
    <border>
      <left/>
      <right style="thin">
        <color auto="1"/>
      </right>
      <top style="hair">
        <color indexed="64"/>
      </top>
      <bottom style="thin">
        <color auto="1"/>
      </bottom>
      <diagonal/>
    </border>
    <border>
      <left style="hair">
        <color indexed="64"/>
      </left>
      <right/>
      <top/>
      <bottom style="hair">
        <color indexed="64"/>
      </bottom>
      <diagonal/>
    </border>
    <border>
      <left style="hair">
        <color indexed="64"/>
      </left>
      <right/>
      <top style="hair">
        <color indexed="64"/>
      </top>
      <bottom/>
      <diagonal/>
    </border>
    <border>
      <left/>
      <right style="thin">
        <color indexed="64"/>
      </right>
      <top style="hair">
        <color indexed="64"/>
      </top>
      <bottom style="hair">
        <color indexed="64"/>
      </bottom>
      <diagonal/>
    </border>
    <border>
      <left/>
      <right style="thin">
        <color auto="1"/>
      </right>
      <top style="hair">
        <color indexed="64"/>
      </top>
      <bottom/>
      <diagonal/>
    </border>
    <border>
      <left/>
      <right/>
      <top/>
      <bottom style="hair">
        <color indexed="64"/>
      </bottom>
      <diagonal/>
    </border>
    <border>
      <left style="hair">
        <color indexed="64"/>
      </left>
      <right style="thin">
        <color auto="1"/>
      </right>
      <top style="thin">
        <color auto="1"/>
      </top>
      <bottom style="hair">
        <color indexed="64"/>
      </bottom>
      <diagonal/>
    </border>
    <border>
      <left style="hair">
        <color indexed="64"/>
      </left>
      <right/>
      <top style="thin">
        <color auto="1"/>
      </top>
      <bottom style="hair">
        <color indexed="64"/>
      </bottom>
      <diagonal/>
    </border>
    <border>
      <left/>
      <right/>
      <top style="thin">
        <color auto="1"/>
      </top>
      <bottom style="hair">
        <color indexed="64"/>
      </bottom>
      <diagonal/>
    </border>
    <border>
      <left/>
      <right style="thin">
        <color auto="1"/>
      </right>
      <top style="thin">
        <color auto="1"/>
      </top>
      <bottom style="hair">
        <color indexed="64"/>
      </bottom>
      <diagonal/>
    </border>
    <border>
      <left style="hair">
        <color indexed="64"/>
      </left>
      <right style="thin">
        <color indexed="64"/>
      </right>
      <top style="hair">
        <color indexed="64"/>
      </top>
      <bottom style="hair">
        <color indexed="64"/>
      </bottom>
      <diagonal/>
    </border>
    <border>
      <left style="thin">
        <color auto="1"/>
      </left>
      <right style="hair">
        <color indexed="64"/>
      </right>
      <top style="thin">
        <color auto="1"/>
      </top>
      <bottom style="hair">
        <color indexed="64"/>
      </bottom>
      <diagonal/>
    </border>
    <border>
      <left style="thin">
        <color auto="1"/>
      </left>
      <right/>
      <top style="hair">
        <color indexed="64"/>
      </top>
      <bottom/>
      <diagonal/>
    </border>
    <border>
      <left/>
      <right/>
      <top style="hair">
        <color indexed="64"/>
      </top>
      <bottom/>
      <diagonal/>
    </border>
    <border>
      <left/>
      <right style="hair">
        <color indexed="64"/>
      </right>
      <top style="hair">
        <color indexed="64"/>
      </top>
      <bottom/>
      <diagonal/>
    </border>
    <border>
      <left/>
      <right style="hair">
        <color indexed="64"/>
      </right>
      <top style="thin">
        <color auto="1"/>
      </top>
      <bottom style="hair">
        <color indexed="64"/>
      </bottom>
      <diagonal/>
    </border>
    <border>
      <left style="hair">
        <color indexed="64"/>
      </left>
      <right style="thin">
        <color auto="1"/>
      </right>
      <top style="hair">
        <color indexed="64"/>
      </top>
      <bottom/>
      <diagonal/>
    </border>
    <border>
      <left style="thin">
        <color auto="1"/>
      </left>
      <right style="hair">
        <color indexed="64"/>
      </right>
      <top style="hair">
        <color indexed="64"/>
      </top>
      <bottom/>
      <diagonal/>
    </border>
    <border>
      <left style="thin">
        <color auto="1"/>
      </left>
      <right style="thin">
        <color auto="1"/>
      </right>
      <top style="hair">
        <color indexed="64"/>
      </top>
      <bottom style="thin">
        <color auto="1"/>
      </bottom>
      <diagonal/>
    </border>
    <border>
      <left style="hair">
        <color indexed="64"/>
      </left>
      <right/>
      <top style="hair">
        <color indexed="64"/>
      </top>
      <bottom style="thin">
        <color indexed="64"/>
      </bottom>
      <diagonal/>
    </border>
    <border>
      <left style="dotted">
        <color indexed="64"/>
      </left>
      <right/>
      <top style="thin">
        <color auto="1"/>
      </top>
      <bottom style="dotted">
        <color indexed="64"/>
      </bottom>
      <diagonal/>
    </border>
    <border>
      <left/>
      <right style="thin">
        <color auto="1"/>
      </right>
      <top style="thin">
        <color auto="1"/>
      </top>
      <bottom style="dotted">
        <color indexed="64"/>
      </bottom>
      <diagonal/>
    </border>
    <border>
      <left/>
      <right style="dotted">
        <color indexed="64"/>
      </right>
      <top style="thin">
        <color auto="1"/>
      </top>
      <bottom style="dotted">
        <color indexed="64"/>
      </bottom>
      <diagonal/>
    </border>
    <border>
      <left/>
      <right style="dotted">
        <color indexed="64"/>
      </right>
      <top style="dotted">
        <color indexed="64"/>
      </top>
      <bottom style="dotted">
        <color indexed="64"/>
      </bottom>
      <diagonal/>
    </border>
    <border>
      <left/>
      <right style="dotted">
        <color indexed="64"/>
      </right>
      <top style="dotted">
        <color indexed="64"/>
      </top>
      <bottom style="thin">
        <color auto="1"/>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style="medium">
        <color indexed="64"/>
      </right>
      <top style="medium">
        <color indexed="64"/>
      </top>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right/>
      <top/>
      <bottom style="medium">
        <color indexed="64"/>
      </bottom>
      <diagonal/>
    </border>
    <border>
      <left style="medium">
        <color indexed="64"/>
      </left>
      <right/>
      <top style="medium">
        <color indexed="64"/>
      </top>
      <bottom/>
      <diagonal/>
    </border>
    <border>
      <left style="thin">
        <color auto="1"/>
      </left>
      <right style="thin">
        <color auto="1"/>
      </right>
      <top style="medium">
        <color indexed="64"/>
      </top>
      <bottom/>
      <diagonal/>
    </border>
    <border>
      <left style="thin">
        <color auto="1"/>
      </left>
      <right style="medium">
        <color indexed="64"/>
      </right>
      <top style="medium">
        <color indexed="64"/>
      </top>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thin">
        <color auto="1"/>
      </left>
      <right style="medium">
        <color indexed="64"/>
      </right>
      <top style="thin">
        <color auto="1"/>
      </top>
      <bottom style="medium">
        <color indexed="64"/>
      </bottom>
      <diagonal/>
    </border>
    <border>
      <left style="thin">
        <color auto="1"/>
      </left>
      <right style="thin">
        <color auto="1"/>
      </right>
      <top style="thin">
        <color auto="1"/>
      </top>
      <bottom style="medium">
        <color indexed="64"/>
      </bottom>
      <diagonal/>
    </border>
    <border>
      <left style="medium">
        <color indexed="64"/>
      </left>
      <right style="thin">
        <color auto="1"/>
      </right>
      <top style="thin">
        <color auto="1"/>
      </top>
      <bottom style="medium">
        <color indexed="64"/>
      </bottom>
      <diagonal/>
    </border>
    <border>
      <left style="medium">
        <color indexed="64"/>
      </left>
      <right style="medium">
        <color indexed="64"/>
      </right>
      <top style="thin">
        <color auto="1"/>
      </top>
      <bottom style="medium">
        <color indexed="64"/>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thin">
        <color auto="1"/>
      </bottom>
      <diagonal/>
    </border>
    <border>
      <left style="medium">
        <color indexed="64"/>
      </left>
      <right style="medium">
        <color indexed="64"/>
      </right>
      <top style="thin">
        <color auto="1"/>
      </top>
      <bottom style="thin">
        <color auto="1"/>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auto="1"/>
      </bottom>
      <diagonal/>
    </border>
    <border>
      <left style="medium">
        <color indexed="64"/>
      </left>
      <right style="thin">
        <color indexed="64"/>
      </right>
      <top style="medium">
        <color indexed="64"/>
      </top>
      <bottom/>
      <diagonal/>
    </border>
    <border>
      <left style="medium">
        <color indexed="64"/>
      </left>
      <right style="medium">
        <color indexed="64"/>
      </right>
      <top/>
      <bottom/>
      <diagonal/>
    </border>
    <border>
      <left style="thin">
        <color indexed="64"/>
      </left>
      <right style="thin">
        <color indexed="64"/>
      </right>
      <top style="thin">
        <color indexed="64"/>
      </top>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hair">
        <color rgb="FF000000"/>
      </left>
      <right/>
      <top style="hair">
        <color rgb="FF000000"/>
      </top>
      <bottom style="hair">
        <color rgb="FF000000"/>
      </bottom>
      <diagonal/>
    </border>
    <border>
      <left/>
      <right/>
      <top style="hair">
        <color rgb="FF000000"/>
      </top>
      <bottom style="hair">
        <color rgb="FF000000"/>
      </bottom>
      <diagonal/>
    </border>
    <border>
      <left/>
      <right style="hair">
        <color rgb="FF000000"/>
      </right>
      <top style="hair">
        <color rgb="FF000000"/>
      </top>
      <bottom style="hair">
        <color rgb="FF000000"/>
      </bottom>
      <diagonal/>
    </border>
    <border>
      <left style="hair">
        <color rgb="FF000000"/>
      </left>
      <right/>
      <top style="thin">
        <color rgb="FF000000"/>
      </top>
      <bottom style="hair">
        <color rgb="FF000000"/>
      </bottom>
      <diagonal/>
    </border>
    <border>
      <left/>
      <right/>
      <top style="thin">
        <color rgb="FF000000"/>
      </top>
      <bottom style="hair">
        <color rgb="FF000000"/>
      </bottom>
      <diagonal/>
    </border>
    <border>
      <left/>
      <right style="thin">
        <color rgb="FF000000"/>
      </right>
      <top style="thin">
        <color rgb="FF000000"/>
      </top>
      <bottom style="hair">
        <color rgb="FF000000"/>
      </bottom>
      <diagonal/>
    </border>
    <border>
      <left/>
      <right style="thin">
        <color rgb="FF000000"/>
      </right>
      <top style="hair">
        <color rgb="FF000000"/>
      </top>
      <bottom style="hair">
        <color rgb="FF000000"/>
      </bottom>
      <diagonal/>
    </border>
  </borders>
  <cellStyleXfs count="13">
    <xf numFmtId="0" fontId="0" fillId="0" borderId="0"/>
    <xf numFmtId="0" fontId="20" fillId="0" borderId="0" applyNumberFormat="0" applyFill="0" applyBorder="0" applyAlignment="0" applyProtection="0"/>
    <xf numFmtId="0" fontId="2" fillId="0" borderId="0"/>
    <xf numFmtId="9" fontId="26" fillId="0" borderId="0" applyFont="0" applyFill="0" applyBorder="0" applyAlignment="0" applyProtection="0"/>
    <xf numFmtId="0" fontId="1" fillId="0" borderId="0"/>
    <xf numFmtId="44" fontId="1" fillId="0" borderId="0" applyFont="0" applyFill="0" applyBorder="0" applyAlignment="0" applyProtection="0"/>
    <xf numFmtId="9" fontId="1" fillId="0" borderId="0" applyFont="0" applyFill="0" applyBorder="0" applyAlignment="0" applyProtection="0"/>
    <xf numFmtId="0" fontId="32" fillId="0" borderId="0" applyNumberFormat="0" applyFill="0" applyBorder="0" applyAlignment="0" applyProtection="0"/>
    <xf numFmtId="0" fontId="11" fillId="0" borderId="0"/>
    <xf numFmtId="0" fontId="11" fillId="0" borderId="0"/>
    <xf numFmtId="0" fontId="45" fillId="0" borderId="0"/>
    <xf numFmtId="9" fontId="11" fillId="0" borderId="0" applyFont="0" applyFill="0" applyBorder="0" applyAlignment="0" applyProtection="0"/>
    <xf numFmtId="0" fontId="20" fillId="0" borderId="0" applyNumberFormat="0" applyFill="0" applyBorder="0" applyAlignment="0" applyProtection="0"/>
  </cellStyleXfs>
  <cellXfs count="508">
    <xf numFmtId="0" fontId="0" fillId="0" borderId="0" xfId="0"/>
    <xf numFmtId="0" fontId="3" fillId="0" borderId="0" xfId="0" applyFont="1" applyAlignment="1">
      <alignment horizontal="center" vertical="center" wrapText="1"/>
    </xf>
    <xf numFmtId="0" fontId="4" fillId="0" borderId="0" xfId="0" applyFont="1"/>
    <xf numFmtId="0" fontId="0" fillId="0" borderId="0" xfId="0" applyAlignment="1">
      <alignment horizontal="center"/>
    </xf>
    <xf numFmtId="0" fontId="9" fillId="0" borderId="9" xfId="0" applyFont="1" applyBorder="1" applyAlignment="1">
      <alignment horizontal="left" vertical="center" wrapText="1"/>
    </xf>
    <xf numFmtId="0" fontId="9" fillId="0" borderId="0" xfId="0" quotePrefix="1" applyFont="1" applyAlignment="1">
      <alignment horizontal="left" vertical="center" wrapText="1"/>
    </xf>
    <xf numFmtId="0" fontId="9" fillId="0" borderId="9" xfId="0" applyFont="1" applyBorder="1" applyAlignment="1">
      <alignment vertical="center" wrapText="1"/>
    </xf>
    <xf numFmtId="0" fontId="9" fillId="0" borderId="0" xfId="0" applyFont="1" applyAlignment="1">
      <alignment vertical="center" wrapText="1"/>
    </xf>
    <xf numFmtId="0" fontId="9" fillId="0" borderId="1" xfId="0" applyFont="1" applyBorder="1" applyAlignment="1">
      <alignment vertical="center" wrapText="1"/>
    </xf>
    <xf numFmtId="0" fontId="9" fillId="0" borderId="6" xfId="0" quotePrefix="1" applyFont="1" applyBorder="1" applyAlignment="1">
      <alignment vertical="center" wrapText="1"/>
    </xf>
    <xf numFmtId="0" fontId="9" fillId="0" borderId="5" xfId="0" quotePrefix="1" applyFont="1" applyBorder="1" applyAlignment="1">
      <alignment vertical="center" wrapText="1"/>
    </xf>
    <xf numFmtId="0" fontId="9" fillId="0" borderId="11" xfId="0" quotePrefix="1" applyFont="1" applyBorder="1" applyAlignment="1">
      <alignment horizontal="left" vertical="center" wrapText="1"/>
    </xf>
    <xf numFmtId="0" fontId="9" fillId="0" borderId="8" xfId="0" applyFont="1" applyBorder="1" applyAlignment="1">
      <alignment vertical="center" wrapText="1"/>
    </xf>
    <xf numFmtId="0" fontId="9" fillId="0" borderId="13" xfId="0" quotePrefix="1" applyFont="1" applyBorder="1" applyAlignment="1">
      <alignment horizontal="center" vertical="center" wrapText="1"/>
    </xf>
    <xf numFmtId="0" fontId="0" fillId="3" borderId="0" xfId="0" applyFill="1"/>
    <xf numFmtId="0" fontId="0" fillId="4" borderId="0" xfId="0" applyFill="1"/>
    <xf numFmtId="0" fontId="0" fillId="5" borderId="0" xfId="0" applyFill="1"/>
    <xf numFmtId="0" fontId="0" fillId="6" borderId="0" xfId="0" applyFill="1"/>
    <xf numFmtId="0" fontId="0" fillId="7" borderId="0" xfId="0" applyFill="1"/>
    <xf numFmtId="0" fontId="0" fillId="8" borderId="0" xfId="0" applyFill="1"/>
    <xf numFmtId="0" fontId="3" fillId="2" borderId="0" xfId="0" applyFont="1" applyFill="1" applyAlignment="1">
      <alignment horizontal="center" vertical="center" wrapText="1"/>
    </xf>
    <xf numFmtId="0" fontId="4" fillId="2" borderId="0" xfId="0" applyFont="1" applyFill="1"/>
    <xf numFmtId="0" fontId="0" fillId="2" borderId="0" xfId="0" applyFill="1"/>
    <xf numFmtId="0" fontId="9" fillId="2" borderId="5" xfId="0" quotePrefix="1" applyFont="1" applyFill="1" applyBorder="1" applyAlignment="1">
      <alignment horizontal="left" vertical="center" wrapText="1"/>
    </xf>
    <xf numFmtId="0" fontId="9" fillId="2" borderId="7" xfId="0" quotePrefix="1" applyFont="1" applyFill="1" applyBorder="1" applyAlignment="1">
      <alignment horizontal="left" vertical="center" wrapText="1"/>
    </xf>
    <xf numFmtId="0" fontId="9" fillId="2" borderId="0" xfId="0" quotePrefix="1" applyFont="1" applyFill="1" applyAlignment="1">
      <alignment horizontal="left" vertical="center" wrapText="1"/>
    </xf>
    <xf numFmtId="0" fontId="9" fillId="2" borderId="12" xfId="0" quotePrefix="1" applyFont="1" applyFill="1" applyBorder="1" applyAlignment="1">
      <alignment horizontal="left" vertical="center" wrapText="1"/>
    </xf>
    <xf numFmtId="0" fontId="9" fillId="2" borderId="9" xfId="0" applyFont="1" applyFill="1" applyBorder="1" applyAlignment="1">
      <alignment vertical="center" wrapText="1"/>
    </xf>
    <xf numFmtId="0" fontId="9" fillId="2" borderId="10" xfId="0" applyFont="1" applyFill="1" applyBorder="1" applyAlignment="1">
      <alignment vertical="center" wrapText="1"/>
    </xf>
    <xf numFmtId="0" fontId="9" fillId="2" borderId="5" xfId="0" applyFont="1" applyFill="1" applyBorder="1" applyAlignment="1">
      <alignment vertical="center" wrapText="1"/>
    </xf>
    <xf numFmtId="0" fontId="10" fillId="2" borderId="0" xfId="0" applyFont="1" applyFill="1" applyAlignment="1">
      <alignment horizontal="left" vertical="center" wrapText="1"/>
    </xf>
    <xf numFmtId="0" fontId="9" fillId="2" borderId="0" xfId="0" applyFont="1" applyFill="1" applyAlignment="1">
      <alignment horizontal="center" vertical="center" wrapText="1"/>
    </xf>
    <xf numFmtId="0" fontId="9" fillId="0" borderId="0" xfId="0" applyFont="1" applyAlignment="1">
      <alignment horizontal="center" vertical="center" wrapText="1"/>
    </xf>
    <xf numFmtId="0" fontId="9" fillId="0" borderId="34" xfId="0" applyFont="1" applyBorder="1" applyAlignment="1">
      <alignment horizontal="center" vertical="center" wrapText="1"/>
    </xf>
    <xf numFmtId="0" fontId="9" fillId="2" borderId="5" xfId="0" applyFont="1" applyFill="1" applyBorder="1" applyAlignment="1">
      <alignment horizontal="center" vertical="center" wrapText="1"/>
    </xf>
    <xf numFmtId="0" fontId="10" fillId="2" borderId="5" xfId="0" applyFont="1" applyFill="1" applyBorder="1" applyAlignment="1">
      <alignment horizontal="left" vertical="center" wrapText="1"/>
    </xf>
    <xf numFmtId="0" fontId="9" fillId="0" borderId="12" xfId="0" applyFont="1" applyBorder="1" applyAlignment="1">
      <alignment horizontal="center" vertical="center" wrapText="1"/>
    </xf>
    <xf numFmtId="0" fontId="9" fillId="2" borderId="36" xfId="0" applyFont="1" applyFill="1" applyBorder="1" applyAlignment="1">
      <alignment horizontal="center" vertical="center" wrapText="1"/>
    </xf>
    <xf numFmtId="0" fontId="9" fillId="2" borderId="13" xfId="0" applyFont="1" applyFill="1" applyBorder="1" applyAlignment="1">
      <alignment horizontal="center" vertical="center" wrapText="1"/>
    </xf>
    <xf numFmtId="0" fontId="10" fillId="2" borderId="32" xfId="0" applyFont="1" applyFill="1" applyBorder="1" applyAlignment="1">
      <alignment horizontal="left" vertical="center" wrapText="1"/>
    </xf>
    <xf numFmtId="0" fontId="9" fillId="2" borderId="33" xfId="0" applyFont="1" applyFill="1" applyBorder="1" applyAlignment="1">
      <alignment vertical="center" wrapText="1"/>
    </xf>
    <xf numFmtId="0" fontId="9" fillId="2" borderId="40" xfId="0" applyFont="1" applyFill="1" applyBorder="1" applyAlignment="1">
      <alignment horizontal="center" vertical="center" wrapText="1"/>
    </xf>
    <xf numFmtId="0" fontId="9" fillId="2" borderId="44" xfId="0" applyFont="1" applyFill="1" applyBorder="1" applyAlignment="1">
      <alignment horizontal="center" vertical="center" wrapText="1"/>
    </xf>
    <xf numFmtId="0" fontId="10" fillId="2" borderId="33" xfId="0" applyFont="1" applyFill="1" applyBorder="1" applyAlignment="1">
      <alignment horizontal="left" vertical="center" wrapText="1"/>
    </xf>
    <xf numFmtId="0" fontId="9" fillId="2" borderId="31" xfId="0" applyFont="1" applyFill="1" applyBorder="1" applyAlignment="1">
      <alignment horizontal="center" vertical="center" wrapText="1"/>
    </xf>
    <xf numFmtId="0" fontId="9" fillId="2" borderId="33" xfId="0" applyFont="1" applyFill="1" applyBorder="1" applyAlignment="1">
      <alignment horizontal="center" vertical="center" wrapText="1"/>
    </xf>
    <xf numFmtId="0" fontId="9" fillId="2" borderId="42" xfId="0" applyFont="1" applyFill="1" applyBorder="1" applyAlignment="1">
      <alignment horizontal="center" vertical="center" wrapText="1"/>
    </xf>
    <xf numFmtId="0" fontId="11" fillId="6" borderId="0" xfId="0" applyFont="1" applyFill="1"/>
    <xf numFmtId="0" fontId="11" fillId="5" borderId="0" xfId="0" applyFont="1" applyFill="1"/>
    <xf numFmtId="0" fontId="9" fillId="0" borderId="30" xfId="0" quotePrefix="1" applyFont="1" applyBorder="1" applyAlignment="1">
      <alignment horizontal="center" vertical="center" wrapText="1"/>
    </xf>
    <xf numFmtId="0" fontId="9" fillId="0" borderId="9" xfId="0" quotePrefix="1" applyFont="1" applyBorder="1" applyAlignment="1">
      <alignment horizontal="center" vertical="center" wrapText="1"/>
    </xf>
    <xf numFmtId="0" fontId="9" fillId="0" borderId="39" xfId="0" quotePrefix="1" applyFont="1" applyBorder="1" applyAlignment="1">
      <alignment horizontal="center" vertical="center" wrapText="1"/>
    </xf>
    <xf numFmtId="0" fontId="9" fillId="0" borderId="58" xfId="0" quotePrefix="1" applyFont="1" applyBorder="1" applyAlignment="1">
      <alignment horizontal="center" vertical="center" wrapText="1"/>
    </xf>
    <xf numFmtId="0" fontId="10" fillId="10" borderId="1" xfId="0" applyFont="1" applyFill="1" applyBorder="1" applyAlignment="1">
      <alignment horizontal="center" vertical="center" wrapText="1"/>
    </xf>
    <xf numFmtId="0" fontId="10" fillId="10" borderId="35" xfId="0" applyFont="1" applyFill="1" applyBorder="1" applyAlignment="1">
      <alignment horizontal="center" vertical="center" wrapText="1"/>
    </xf>
    <xf numFmtId="0" fontId="10" fillId="10" borderId="13" xfId="0" applyFont="1" applyFill="1" applyBorder="1" applyAlignment="1">
      <alignment horizontal="center" vertical="center" wrapText="1"/>
    </xf>
    <xf numFmtId="0" fontId="10" fillId="10" borderId="37" xfId="0" applyFont="1" applyFill="1" applyBorder="1" applyAlignment="1">
      <alignment horizontal="center" vertical="center" wrapText="1"/>
    </xf>
    <xf numFmtId="0" fontId="7" fillId="9" borderId="3" xfId="0" applyFont="1" applyFill="1" applyBorder="1" applyAlignment="1">
      <alignment vertical="center"/>
    </xf>
    <xf numFmtId="0" fontId="7" fillId="9" borderId="2" xfId="0" applyFont="1" applyFill="1" applyBorder="1" applyAlignment="1">
      <alignment vertical="center"/>
    </xf>
    <xf numFmtId="0" fontId="7" fillId="9" borderId="4" xfId="0" applyFont="1" applyFill="1" applyBorder="1" applyAlignment="1">
      <alignment vertical="center"/>
    </xf>
    <xf numFmtId="0" fontId="7" fillId="9" borderId="6" xfId="0" applyFont="1" applyFill="1" applyBorder="1" applyAlignment="1">
      <alignment vertical="center"/>
    </xf>
    <xf numFmtId="0" fontId="7" fillId="9" borderId="5" xfId="0" applyFont="1" applyFill="1" applyBorder="1" applyAlignment="1">
      <alignment vertical="center"/>
    </xf>
    <xf numFmtId="0" fontId="7" fillId="9" borderId="7" xfId="0" applyFont="1" applyFill="1" applyBorder="1" applyAlignment="1">
      <alignment vertical="center"/>
    </xf>
    <xf numFmtId="0" fontId="7" fillId="9" borderId="8" xfId="0" applyFont="1" applyFill="1" applyBorder="1" applyAlignment="1">
      <alignment vertical="center"/>
    </xf>
    <xf numFmtId="0" fontId="7" fillId="9" borderId="9" xfId="0" applyFont="1" applyFill="1" applyBorder="1" applyAlignment="1">
      <alignment vertical="center"/>
    </xf>
    <xf numFmtId="0" fontId="7" fillId="9" borderId="10" xfId="0" applyFont="1" applyFill="1" applyBorder="1" applyAlignment="1">
      <alignment vertical="center"/>
    </xf>
    <xf numFmtId="0" fontId="11" fillId="0" borderId="0" xfId="0" applyFont="1"/>
    <xf numFmtId="0" fontId="11" fillId="0" borderId="0" xfId="0" applyFont="1" applyAlignment="1">
      <alignment wrapText="1"/>
    </xf>
    <xf numFmtId="0" fontId="0" fillId="0" borderId="1" xfId="0" applyBorder="1" applyAlignment="1">
      <alignment horizontal="center"/>
    </xf>
    <xf numFmtId="0" fontId="9" fillId="0" borderId="11" xfId="0" quotePrefix="1" applyFont="1" applyBorder="1" applyAlignment="1">
      <alignment vertical="center" wrapText="1"/>
    </xf>
    <xf numFmtId="0" fontId="19" fillId="11" borderId="66" xfId="2" applyFont="1" applyFill="1" applyBorder="1" applyAlignment="1">
      <alignment horizontal="center" vertical="center"/>
    </xf>
    <xf numFmtId="0" fontId="24" fillId="11" borderId="64" xfId="2" applyFont="1" applyFill="1" applyBorder="1" applyAlignment="1">
      <alignment horizontal="center" vertical="center"/>
    </xf>
    <xf numFmtId="0" fontId="24" fillId="11" borderId="67" xfId="2" applyFont="1" applyFill="1" applyBorder="1" applyAlignment="1">
      <alignment horizontal="center" vertical="center"/>
    </xf>
    <xf numFmtId="0" fontId="24" fillId="11" borderId="68" xfId="2" applyFont="1" applyFill="1" applyBorder="1" applyAlignment="1">
      <alignment horizontal="center" vertical="center"/>
    </xf>
    <xf numFmtId="0" fontId="19" fillId="11" borderId="66" xfId="2" applyFont="1" applyFill="1" applyBorder="1" applyAlignment="1">
      <alignment horizontal="center" vertical="center" wrapText="1"/>
    </xf>
    <xf numFmtId="0" fontId="11" fillId="0" borderId="0" xfId="0" applyFont="1" applyAlignment="1">
      <alignment vertical="center" wrapText="1"/>
    </xf>
    <xf numFmtId="0" fontId="11" fillId="0" borderId="0" xfId="0" applyFont="1" applyAlignment="1">
      <alignment horizontal="center" vertical="center" wrapText="1"/>
    </xf>
    <xf numFmtId="10" fontId="0" fillId="0" borderId="0" xfId="0" applyNumberFormat="1"/>
    <xf numFmtId="0" fontId="11" fillId="0" borderId="1" xfId="0" applyFont="1" applyBorder="1" applyAlignment="1">
      <alignment vertical="center" wrapText="1"/>
    </xf>
    <xf numFmtId="0" fontId="0" fillId="0" borderId="1" xfId="0" applyBorder="1"/>
    <xf numFmtId="0" fontId="11" fillId="0" borderId="1" xfId="0" applyFont="1" applyBorder="1"/>
    <xf numFmtId="10" fontId="0" fillId="0" borderId="1" xfId="0" applyNumberFormat="1" applyBorder="1"/>
    <xf numFmtId="0" fontId="9" fillId="0" borderId="5" xfId="0" quotePrefix="1" applyFont="1" applyBorder="1" applyAlignment="1">
      <alignment horizontal="left" vertical="center" wrapText="1"/>
    </xf>
    <xf numFmtId="0" fontId="9" fillId="0" borderId="7" xfId="0" quotePrefix="1" applyFont="1" applyBorder="1" applyAlignment="1">
      <alignment horizontal="left" vertical="center" wrapText="1"/>
    </xf>
    <xf numFmtId="0" fontId="9" fillId="0" borderId="12" xfId="0" quotePrefix="1" applyFont="1" applyBorder="1" applyAlignment="1">
      <alignment horizontal="left" vertical="center" wrapText="1"/>
    </xf>
    <xf numFmtId="0" fontId="9" fillId="0" borderId="10" xfId="0" applyFont="1" applyBorder="1" applyAlignment="1">
      <alignment vertical="center" wrapText="1"/>
    </xf>
    <xf numFmtId="0" fontId="10" fillId="10" borderId="65" xfId="0" applyFont="1" applyFill="1" applyBorder="1" applyAlignment="1">
      <alignment horizontal="center" vertical="center" wrapText="1"/>
    </xf>
    <xf numFmtId="0" fontId="11" fillId="0" borderId="69" xfId="0" applyFont="1" applyBorder="1" applyAlignment="1">
      <alignment horizontal="justify" vertical="center" wrapText="1"/>
    </xf>
    <xf numFmtId="0" fontId="11" fillId="0" borderId="70" xfId="0" applyFont="1" applyBorder="1" applyAlignment="1">
      <alignment horizontal="center" vertical="center" wrapText="1"/>
    </xf>
    <xf numFmtId="3" fontId="25" fillId="0" borderId="0" xfId="2" applyNumberFormat="1" applyFont="1" applyAlignment="1" applyProtection="1">
      <alignment horizontal="center" vertical="center" wrapText="1"/>
      <protection locked="0"/>
    </xf>
    <xf numFmtId="0" fontId="2" fillId="0" borderId="70" xfId="2" applyBorder="1" applyAlignment="1">
      <alignment horizontal="center" vertical="center"/>
    </xf>
    <xf numFmtId="0" fontId="2" fillId="0" borderId="0" xfId="2" applyAlignment="1">
      <alignment horizontal="center" vertical="center"/>
    </xf>
    <xf numFmtId="0" fontId="11" fillId="0" borderId="66" xfId="0" applyFont="1" applyBorder="1" applyAlignment="1">
      <alignment horizontal="justify" vertical="center" wrapText="1"/>
    </xf>
    <xf numFmtId="0" fontId="11" fillId="0" borderId="64" xfId="0" applyFont="1" applyBorder="1" applyAlignment="1">
      <alignment horizontal="center" vertical="center" wrapText="1"/>
    </xf>
    <xf numFmtId="3" fontId="25" fillId="0" borderId="67" xfId="2" applyNumberFormat="1" applyFont="1" applyBorder="1" applyAlignment="1" applyProtection="1">
      <alignment horizontal="center" vertical="center" wrapText="1"/>
      <protection locked="0"/>
    </xf>
    <xf numFmtId="0" fontId="2" fillId="0" borderId="64" xfId="2" applyBorder="1" applyAlignment="1">
      <alignment horizontal="center" vertical="center"/>
    </xf>
    <xf numFmtId="0" fontId="2" fillId="0" borderId="67" xfId="2" applyBorder="1" applyAlignment="1">
      <alignment horizontal="center" vertical="center"/>
    </xf>
    <xf numFmtId="0" fontId="11" fillId="0" borderId="71" xfId="0" applyFont="1" applyBorder="1" applyAlignment="1">
      <alignment horizontal="justify" vertical="center" wrapText="1"/>
    </xf>
    <xf numFmtId="0" fontId="11" fillId="0" borderId="72" xfId="0" applyFont="1" applyBorder="1" applyAlignment="1">
      <alignment horizontal="center" vertical="center" wrapText="1"/>
    </xf>
    <xf numFmtId="3" fontId="25" fillId="0" borderId="73" xfId="2" applyNumberFormat="1" applyFont="1" applyBorder="1" applyAlignment="1" applyProtection="1">
      <alignment horizontal="center" vertical="center" wrapText="1"/>
      <protection locked="0"/>
    </xf>
    <xf numFmtId="0" fontId="2" fillId="0" borderId="72" xfId="2" applyBorder="1" applyAlignment="1">
      <alignment horizontal="center" vertical="center"/>
    </xf>
    <xf numFmtId="0" fontId="2" fillId="0" borderId="73" xfId="2" applyBorder="1" applyAlignment="1">
      <alignment horizontal="center" vertical="center"/>
    </xf>
    <xf numFmtId="0" fontId="0" fillId="0" borderId="5" xfId="0" applyBorder="1"/>
    <xf numFmtId="10" fontId="0" fillId="0" borderId="64" xfId="0" applyNumberFormat="1" applyBorder="1"/>
    <xf numFmtId="0" fontId="0" fillId="0" borderId="67" xfId="0" applyBorder="1"/>
    <xf numFmtId="0" fontId="0" fillId="0" borderId="68" xfId="0" applyBorder="1"/>
    <xf numFmtId="0" fontId="0" fillId="0" borderId="64" xfId="0" applyBorder="1"/>
    <xf numFmtId="0" fontId="4" fillId="12" borderId="64" xfId="0" applyFont="1" applyFill="1" applyBorder="1" applyAlignment="1">
      <alignment horizontal="center" vertical="center"/>
    </xf>
    <xf numFmtId="0" fontId="4" fillId="12" borderId="78" xfId="0" applyFont="1" applyFill="1" applyBorder="1" applyAlignment="1">
      <alignment horizontal="center" vertical="center"/>
    </xf>
    <xf numFmtId="0" fontId="4" fillId="12" borderId="79" xfId="0" applyFont="1" applyFill="1" applyBorder="1" applyAlignment="1">
      <alignment horizontal="center" vertical="center"/>
    </xf>
    <xf numFmtId="0" fontId="11" fillId="0" borderId="0" xfId="0" applyFont="1" applyAlignment="1">
      <alignment horizontal="justify" vertical="center" wrapText="1"/>
    </xf>
    <xf numFmtId="0" fontId="27" fillId="0" borderId="0" xfId="4" applyFont="1" applyAlignment="1">
      <alignment horizontal="left" vertical="top" wrapText="1"/>
    </xf>
    <xf numFmtId="0" fontId="30" fillId="0" borderId="0" xfId="4" applyFont="1"/>
    <xf numFmtId="0" fontId="30" fillId="0" borderId="80" xfId="4" applyFont="1" applyBorder="1"/>
    <xf numFmtId="0" fontId="30" fillId="0" borderId="79" xfId="4" applyFont="1" applyBorder="1" applyAlignment="1" applyProtection="1">
      <alignment horizontal="center" vertical="top" wrapText="1"/>
      <protection locked="0"/>
    </xf>
    <xf numFmtId="0" fontId="30" fillId="0" borderId="78" xfId="4" applyFont="1" applyBorder="1" applyAlignment="1" applyProtection="1">
      <alignment horizontal="center" vertical="top" wrapText="1"/>
      <protection locked="0"/>
    </xf>
    <xf numFmtId="0" fontId="30" fillId="0" borderId="78" xfId="4" applyFont="1" applyBorder="1"/>
    <xf numFmtId="0" fontId="30" fillId="0" borderId="69" xfId="4" applyFont="1" applyBorder="1"/>
    <xf numFmtId="0" fontId="30" fillId="0" borderId="0" xfId="4" applyFont="1" applyAlignment="1" applyProtection="1">
      <alignment horizontal="center" vertical="top" wrapText="1"/>
      <protection locked="0"/>
    </xf>
    <xf numFmtId="0" fontId="27" fillId="0" borderId="0" xfId="4" applyFont="1" applyAlignment="1">
      <alignment horizontal="right" vertical="top"/>
    </xf>
    <xf numFmtId="0" fontId="30" fillId="0" borderId="0" xfId="4" applyFont="1" applyAlignment="1">
      <alignment horizontal="center" vertical="top"/>
    </xf>
    <xf numFmtId="0" fontId="33" fillId="0" borderId="73" xfId="7" applyFont="1" applyFill="1" applyBorder="1"/>
    <xf numFmtId="0" fontId="33" fillId="0" borderId="78" xfId="7" applyFont="1" applyFill="1" applyBorder="1"/>
    <xf numFmtId="0" fontId="30" fillId="0" borderId="77" xfId="4" applyFont="1" applyBorder="1" applyAlignment="1" applyProtection="1">
      <alignment horizontal="center" vertical="top" wrapText="1"/>
      <protection locked="0"/>
    </xf>
    <xf numFmtId="0" fontId="30" fillId="0" borderId="73" xfId="4" applyFont="1" applyBorder="1" applyAlignment="1" applyProtection="1">
      <alignment horizontal="center" vertical="top" wrapText="1"/>
      <protection locked="0"/>
    </xf>
    <xf numFmtId="0" fontId="27" fillId="0" borderId="73" xfId="4" applyFont="1" applyBorder="1" applyAlignment="1">
      <alignment horizontal="right" vertical="top"/>
    </xf>
    <xf numFmtId="0" fontId="30" fillId="0" borderId="73" xfId="4" applyFont="1" applyBorder="1"/>
    <xf numFmtId="0" fontId="30" fillId="0" borderId="73" xfId="4" applyFont="1" applyBorder="1" applyAlignment="1">
      <alignment horizontal="center" vertical="top"/>
    </xf>
    <xf numFmtId="0" fontId="33" fillId="0" borderId="71" xfId="7" applyFont="1" applyFill="1" applyBorder="1"/>
    <xf numFmtId="0" fontId="33" fillId="0" borderId="69" xfId="7" applyFont="1" applyFill="1" applyBorder="1"/>
    <xf numFmtId="0" fontId="27" fillId="0" borderId="0" xfId="4" applyFont="1" applyAlignment="1">
      <alignment vertical="top" wrapText="1"/>
    </xf>
    <xf numFmtId="0" fontId="30" fillId="0" borderId="101" xfId="4" applyFont="1" applyBorder="1" applyAlignment="1">
      <alignment vertical="top"/>
    </xf>
    <xf numFmtId="0" fontId="30" fillId="13" borderId="94" xfId="4" applyFont="1" applyFill="1" applyBorder="1" applyAlignment="1" applyProtection="1">
      <alignment horizontal="left" vertical="top"/>
      <protection locked="0"/>
    </xf>
    <xf numFmtId="0" fontId="30" fillId="0" borderId="94" xfId="4" applyFont="1" applyBorder="1" applyAlignment="1">
      <alignment vertical="top"/>
    </xf>
    <xf numFmtId="0" fontId="30" fillId="13" borderId="102" xfId="4" applyFont="1" applyFill="1" applyBorder="1" applyAlignment="1" applyProtection="1">
      <alignment horizontal="left" vertical="top"/>
      <protection locked="0"/>
    </xf>
    <xf numFmtId="0" fontId="30" fillId="0" borderId="80" xfId="4" applyFont="1" applyBorder="1" applyAlignment="1" applyProtection="1">
      <alignment vertical="top"/>
      <protection hidden="1"/>
    </xf>
    <xf numFmtId="0" fontId="30" fillId="0" borderId="88" xfId="4" applyFont="1" applyBorder="1" applyAlignment="1" applyProtection="1">
      <alignment vertical="top"/>
      <protection hidden="1"/>
    </xf>
    <xf numFmtId="0" fontId="27" fillId="13" borderId="89" xfId="4" applyFont="1" applyFill="1" applyBorder="1" applyAlignment="1" applyProtection="1">
      <alignment horizontal="left" vertical="top" wrapText="1"/>
      <protection locked="0"/>
    </xf>
    <xf numFmtId="0" fontId="30" fillId="0" borderId="89" xfId="4" applyFont="1" applyBorder="1" applyAlignment="1" applyProtection="1">
      <alignment vertical="top"/>
      <protection hidden="1"/>
    </xf>
    <xf numFmtId="0" fontId="27" fillId="13" borderId="90" xfId="4" applyFont="1" applyFill="1" applyBorder="1" applyAlignment="1" applyProtection="1">
      <alignment horizontal="left" vertical="top" wrapText="1"/>
      <protection locked="0"/>
    </xf>
    <xf numFmtId="9" fontId="30" fillId="0" borderId="0" xfId="4" applyNumberFormat="1" applyFont="1" applyAlignment="1">
      <alignment horizontal="center" vertical="top"/>
    </xf>
    <xf numFmtId="0" fontId="27" fillId="0" borderId="0" xfId="4" applyFont="1" applyAlignment="1">
      <alignment vertical="top"/>
    </xf>
    <xf numFmtId="0" fontId="31" fillId="11" borderId="104" xfId="4" applyFont="1" applyFill="1" applyBorder="1" applyAlignment="1">
      <alignment horizontal="center" vertical="center"/>
    </xf>
    <xf numFmtId="0" fontId="31" fillId="11" borderId="105" xfId="4" applyFont="1" applyFill="1" applyBorder="1" applyAlignment="1">
      <alignment horizontal="center" vertical="center"/>
    </xf>
    <xf numFmtId="0" fontId="30" fillId="0" borderId="79" xfId="4" applyFont="1" applyBorder="1"/>
    <xf numFmtId="0" fontId="30" fillId="0" borderId="74" xfId="4" applyFont="1" applyBorder="1"/>
    <xf numFmtId="0" fontId="9" fillId="0" borderId="0" xfId="4" applyFont="1" applyAlignment="1">
      <alignment vertical="center"/>
    </xf>
    <xf numFmtId="0" fontId="9" fillId="0" borderId="0" xfId="4" applyFont="1" applyAlignment="1">
      <alignment vertical="center" wrapText="1"/>
    </xf>
    <xf numFmtId="0" fontId="28" fillId="0" borderId="0" xfId="4" applyFont="1" applyAlignment="1">
      <alignment vertical="center" wrapText="1"/>
    </xf>
    <xf numFmtId="0" fontId="35" fillId="0" borderId="0" xfId="4" applyFont="1"/>
    <xf numFmtId="0" fontId="4" fillId="12" borderId="1" xfId="0" applyFont="1" applyFill="1" applyBorder="1" applyAlignment="1">
      <alignment horizontal="center"/>
    </xf>
    <xf numFmtId="164" fontId="12" fillId="11" borderId="104" xfId="4" applyNumberFormat="1" applyFont="1" applyFill="1" applyBorder="1" applyAlignment="1">
      <alignment horizontal="center" vertical="top"/>
    </xf>
    <xf numFmtId="164" fontId="30" fillId="11" borderId="103" xfId="4" applyNumberFormat="1" applyFont="1" applyFill="1" applyBorder="1" applyAlignment="1">
      <alignment horizontal="center" vertical="top"/>
    </xf>
    <xf numFmtId="0" fontId="35" fillId="0" borderId="69" xfId="4" applyFont="1" applyBorder="1"/>
    <xf numFmtId="0" fontId="27" fillId="0" borderId="0" xfId="4" applyFont="1" applyAlignment="1">
      <alignment horizontal="center" vertical="top"/>
    </xf>
    <xf numFmtId="0" fontId="35" fillId="0" borderId="0" xfId="4" applyFont="1" applyAlignment="1">
      <alignment vertical="top"/>
    </xf>
    <xf numFmtId="0" fontId="35" fillId="13" borderId="1" xfId="4" applyFont="1" applyFill="1" applyBorder="1" applyAlignment="1">
      <alignment vertical="top"/>
    </xf>
    <xf numFmtId="0" fontId="35" fillId="0" borderId="80" xfId="4" applyFont="1" applyBorder="1"/>
    <xf numFmtId="0" fontId="37" fillId="0" borderId="0" xfId="4" applyFont="1" applyAlignment="1">
      <alignment vertical="top"/>
    </xf>
    <xf numFmtId="0" fontId="38" fillId="0" borderId="0" xfId="4" applyFont="1" applyAlignment="1">
      <alignment horizontal="center" vertical="top" wrapText="1"/>
    </xf>
    <xf numFmtId="0" fontId="35" fillId="4" borderId="1" xfId="4" applyFont="1" applyFill="1" applyBorder="1" applyAlignment="1">
      <alignment vertical="top"/>
    </xf>
    <xf numFmtId="0" fontId="39" fillId="0" borderId="0" xfId="7" applyFont="1" applyFill="1" applyBorder="1"/>
    <xf numFmtId="0" fontId="35" fillId="11" borderId="1" xfId="4" applyFont="1" applyFill="1" applyBorder="1" applyAlignment="1">
      <alignment vertical="top"/>
    </xf>
    <xf numFmtId="0" fontId="35" fillId="0" borderId="0" xfId="4" applyFont="1" applyAlignment="1">
      <alignment horizontal="center" vertical="top"/>
    </xf>
    <xf numFmtId="0" fontId="27" fillId="0" borderId="78" xfId="4" applyFont="1" applyBorder="1" applyAlignment="1">
      <alignment vertical="top" wrapText="1"/>
    </xf>
    <xf numFmtId="0" fontId="7" fillId="12" borderId="1" xfId="0" applyFont="1" applyFill="1" applyBorder="1" applyAlignment="1">
      <alignment horizontal="center"/>
    </xf>
    <xf numFmtId="0" fontId="9" fillId="0" borderId="0" xfId="0" applyFont="1"/>
    <xf numFmtId="0" fontId="7" fillId="12" borderId="1" xfId="0" applyFont="1" applyFill="1" applyBorder="1" applyAlignment="1">
      <alignment horizontal="center" vertical="center"/>
    </xf>
    <xf numFmtId="0" fontId="27" fillId="0" borderId="73" xfId="4" applyFont="1" applyBorder="1" applyAlignment="1">
      <alignment vertical="top" wrapText="1"/>
    </xf>
    <xf numFmtId="0" fontId="28" fillId="0" borderId="73" xfId="4" applyFont="1" applyBorder="1" applyAlignment="1">
      <alignment horizontal="center" vertical="center"/>
    </xf>
    <xf numFmtId="0" fontId="35" fillId="0" borderId="73" xfId="4" applyFont="1" applyBorder="1"/>
    <xf numFmtId="0" fontId="35" fillId="0" borderId="77" xfId="4" applyFont="1" applyBorder="1"/>
    <xf numFmtId="0" fontId="35" fillId="0" borderId="71" xfId="4" applyFont="1" applyBorder="1"/>
    <xf numFmtId="0" fontId="27" fillId="0" borderId="67" xfId="4" applyFont="1" applyBorder="1" applyAlignment="1">
      <alignment vertical="top" wrapText="1"/>
    </xf>
    <xf numFmtId="0" fontId="36" fillId="0" borderId="73" xfId="4" applyFont="1" applyBorder="1" applyAlignment="1">
      <alignment horizontal="center" vertical="top"/>
    </xf>
    <xf numFmtId="0" fontId="36" fillId="0" borderId="78" xfId="4" applyFont="1" applyBorder="1" applyAlignment="1">
      <alignment horizontal="center" vertical="top"/>
    </xf>
    <xf numFmtId="0" fontId="27" fillId="0" borderId="78" xfId="4" applyFont="1" applyBorder="1" applyAlignment="1">
      <alignment vertical="top"/>
    </xf>
    <xf numFmtId="0" fontId="36" fillId="0" borderId="78" xfId="4" applyFont="1" applyBorder="1" applyAlignment="1">
      <alignment vertical="top"/>
    </xf>
    <xf numFmtId="0" fontId="35" fillId="0" borderId="78" xfId="4" applyFont="1" applyBorder="1"/>
    <xf numFmtId="0" fontId="35" fillId="0" borderId="74" xfId="4" applyFont="1" applyBorder="1"/>
    <xf numFmtId="0" fontId="27" fillId="0" borderId="78" xfId="4" applyFont="1" applyBorder="1" applyAlignment="1">
      <alignment horizontal="center" vertical="top"/>
    </xf>
    <xf numFmtId="0" fontId="35" fillId="0" borderId="78" xfId="4" applyFont="1" applyBorder="1" applyAlignment="1">
      <alignment vertical="top"/>
    </xf>
    <xf numFmtId="0" fontId="35" fillId="0" borderId="79" xfId="4" applyFont="1" applyBorder="1"/>
    <xf numFmtId="0" fontId="27" fillId="0" borderId="73" xfId="4" applyFont="1" applyBorder="1" applyAlignment="1">
      <alignment vertical="top"/>
    </xf>
    <xf numFmtId="0" fontId="27" fillId="0" borderId="73" xfId="4" applyFont="1" applyBorder="1" applyAlignment="1">
      <alignment horizontal="center" vertical="top"/>
    </xf>
    <xf numFmtId="0" fontId="35" fillId="0" borderId="73" xfId="4" applyFont="1" applyBorder="1" applyAlignment="1">
      <alignment vertical="top"/>
    </xf>
    <xf numFmtId="0" fontId="35" fillId="0" borderId="0" xfId="4" applyFont="1" applyAlignment="1">
      <alignment horizontal="right" vertical="top"/>
    </xf>
    <xf numFmtId="0" fontId="9" fillId="13" borderId="1" xfId="0" applyFont="1" applyFill="1" applyBorder="1" applyAlignment="1">
      <alignment horizontal="center" vertical="center" wrapText="1"/>
    </xf>
    <xf numFmtId="1" fontId="9" fillId="13" borderId="1" xfId="0" applyNumberFormat="1" applyFont="1" applyFill="1" applyBorder="1" applyAlignment="1">
      <alignment horizontal="center" vertical="center"/>
    </xf>
    <xf numFmtId="1" fontId="36" fillId="13" borderId="1" xfId="4" applyNumberFormat="1" applyFont="1" applyFill="1" applyBorder="1" applyAlignment="1">
      <alignment horizontal="center" vertical="center"/>
    </xf>
    <xf numFmtId="9" fontId="7" fillId="9" borderId="1" xfId="3" applyFont="1" applyFill="1" applyBorder="1" applyAlignment="1">
      <alignment horizontal="center" vertical="center"/>
    </xf>
    <xf numFmtId="164" fontId="7" fillId="9" borderId="1" xfId="3" applyNumberFormat="1" applyFont="1" applyFill="1" applyBorder="1" applyAlignment="1">
      <alignment horizontal="center" vertical="center"/>
    </xf>
    <xf numFmtId="0" fontId="9" fillId="13" borderId="1" xfId="0" applyFont="1" applyFill="1" applyBorder="1" applyAlignment="1">
      <alignment horizontal="center" vertical="center"/>
    </xf>
    <xf numFmtId="0" fontId="42" fillId="0" borderId="0" xfId="4" applyFont="1" applyAlignment="1">
      <alignment vertical="center" wrapText="1"/>
    </xf>
    <xf numFmtId="0" fontId="44" fillId="0" borderId="0" xfId="4" applyFont="1"/>
    <xf numFmtId="164" fontId="17" fillId="9" borderId="1" xfId="3" applyNumberFormat="1" applyFont="1" applyFill="1" applyBorder="1" applyAlignment="1">
      <alignment horizontal="center" vertical="center"/>
    </xf>
    <xf numFmtId="0" fontId="9" fillId="0" borderId="79" xfId="4" applyFont="1" applyBorder="1" applyAlignment="1">
      <alignment vertical="center" wrapText="1"/>
    </xf>
    <xf numFmtId="0" fontId="34" fillId="0" borderId="80" xfId="8" applyFont="1" applyBorder="1" applyAlignment="1">
      <alignment vertical="center" wrapText="1"/>
    </xf>
    <xf numFmtId="0" fontId="34" fillId="0" borderId="80" xfId="4" applyFont="1" applyBorder="1" applyAlignment="1">
      <alignment vertical="center" wrapText="1"/>
    </xf>
    <xf numFmtId="0" fontId="43" fillId="0" borderId="80" xfId="4" applyFont="1" applyBorder="1" applyAlignment="1">
      <alignment vertical="center" wrapText="1"/>
    </xf>
    <xf numFmtId="0" fontId="9" fillId="0" borderId="70" xfId="4" applyFont="1" applyBorder="1" applyAlignment="1">
      <alignment vertical="center" wrapText="1"/>
    </xf>
    <xf numFmtId="0" fontId="9" fillId="0" borderId="93" xfId="4" applyFont="1" applyBorder="1" applyAlignment="1">
      <alignment vertical="center"/>
    </xf>
    <xf numFmtId="0" fontId="35" fillId="0" borderId="93" xfId="4" applyFont="1" applyBorder="1"/>
    <xf numFmtId="0" fontId="43" fillId="0" borderId="0" xfId="4" applyFont="1" applyAlignment="1">
      <alignment horizontal="center" vertical="center" wrapText="1"/>
    </xf>
    <xf numFmtId="0" fontId="9" fillId="0" borderId="0" xfId="4" applyFont="1" applyAlignment="1">
      <alignment horizontal="center" vertical="center" wrapText="1"/>
    </xf>
    <xf numFmtId="0" fontId="9" fillId="0" borderId="80" xfId="4" applyFont="1" applyBorder="1" applyAlignment="1">
      <alignment vertical="center" wrapText="1"/>
    </xf>
    <xf numFmtId="0" fontId="9" fillId="0" borderId="78" xfId="4" applyFont="1" applyBorder="1" applyAlignment="1">
      <alignment horizontal="center" vertical="center" wrapText="1"/>
    </xf>
    <xf numFmtId="0" fontId="9" fillId="0" borderId="69" xfId="4" applyFont="1" applyBorder="1" applyAlignment="1">
      <alignment vertical="center" wrapText="1"/>
    </xf>
    <xf numFmtId="0" fontId="9" fillId="0" borderId="69" xfId="4" applyFont="1" applyBorder="1" applyAlignment="1">
      <alignment vertical="center"/>
    </xf>
    <xf numFmtId="0" fontId="20" fillId="0" borderId="33" xfId="12" quotePrefix="1" applyBorder="1" applyAlignment="1">
      <alignment horizontal="center" vertical="center" wrapText="1"/>
    </xf>
    <xf numFmtId="0" fontId="20" fillId="0" borderId="32" xfId="12" quotePrefix="1" applyBorder="1" applyAlignment="1">
      <alignment horizontal="center" vertical="center" wrapText="1"/>
    </xf>
    <xf numFmtId="0" fontId="20" fillId="0" borderId="42" xfId="12" quotePrefix="1" applyBorder="1" applyAlignment="1">
      <alignment horizontal="center" vertical="center" wrapText="1"/>
    </xf>
    <xf numFmtId="0" fontId="36" fillId="0" borderId="106" xfId="8" applyFont="1" applyBorder="1" applyAlignment="1">
      <alignment horizontal="center" vertical="center" wrapText="1"/>
    </xf>
    <xf numFmtId="0" fontId="11" fillId="0" borderId="107" xfId="8" applyBorder="1"/>
    <xf numFmtId="0" fontId="11" fillId="0" borderId="112" xfId="8" applyBorder="1"/>
    <xf numFmtId="0" fontId="0" fillId="0" borderId="1" xfId="0" applyBorder="1" applyAlignment="1">
      <alignment horizontal="center"/>
    </xf>
    <xf numFmtId="0" fontId="10" fillId="10" borderId="3" xfId="0" applyFont="1" applyFill="1" applyBorder="1" applyAlignment="1">
      <alignment horizontal="center" vertical="center"/>
    </xf>
    <xf numFmtId="0" fontId="10" fillId="10" borderId="2" xfId="0" applyFont="1" applyFill="1" applyBorder="1" applyAlignment="1">
      <alignment horizontal="center" vertical="center"/>
    </xf>
    <xf numFmtId="0" fontId="10" fillId="10" borderId="4" xfId="0" applyFont="1" applyFill="1" applyBorder="1" applyAlignment="1">
      <alignment horizontal="center" vertical="center"/>
    </xf>
    <xf numFmtId="0" fontId="10" fillId="10" borderId="33" xfId="0" applyFont="1" applyFill="1" applyBorder="1" applyAlignment="1">
      <alignment horizontal="center" vertical="center" wrapText="1"/>
    </xf>
    <xf numFmtId="0" fontId="10" fillId="10" borderId="31" xfId="0" applyFont="1" applyFill="1" applyBorder="1" applyAlignment="1">
      <alignment horizontal="center" vertical="center" wrapText="1"/>
    </xf>
    <xf numFmtId="0" fontId="10" fillId="10" borderId="41" xfId="0" applyFont="1" applyFill="1" applyBorder="1" applyAlignment="1">
      <alignment horizontal="center" vertical="center" wrapText="1"/>
    </xf>
    <xf numFmtId="0" fontId="10" fillId="10" borderId="43" xfId="0" applyFont="1" applyFill="1" applyBorder="1" applyAlignment="1">
      <alignment horizontal="center" vertical="center" wrapText="1"/>
    </xf>
    <xf numFmtId="0" fontId="9" fillId="0" borderId="46" xfId="0" quotePrefix="1" applyFont="1" applyBorder="1" applyAlignment="1">
      <alignment horizontal="center" vertical="center" wrapText="1"/>
    </xf>
    <xf numFmtId="0" fontId="9" fillId="0" borderId="47" xfId="0" quotePrefix="1" applyFont="1" applyBorder="1" applyAlignment="1">
      <alignment horizontal="center" vertical="center" wrapText="1"/>
    </xf>
    <xf numFmtId="0" fontId="9" fillId="0" borderId="48" xfId="0" quotePrefix="1" applyFont="1" applyBorder="1" applyAlignment="1">
      <alignment horizontal="center" vertical="center" wrapText="1"/>
    </xf>
    <xf numFmtId="0" fontId="20" fillId="0" borderId="33" xfId="1" quotePrefix="1" applyBorder="1" applyAlignment="1">
      <alignment horizontal="center" vertical="center" wrapText="1"/>
    </xf>
    <xf numFmtId="0" fontId="9" fillId="0" borderId="32" xfId="0" quotePrefix="1" applyFont="1" applyBorder="1" applyAlignment="1">
      <alignment horizontal="center" vertical="center" wrapText="1"/>
    </xf>
    <xf numFmtId="0" fontId="9" fillId="0" borderId="42" xfId="0" quotePrefix="1" applyFont="1" applyBorder="1" applyAlignment="1">
      <alignment horizontal="center" vertical="center" wrapText="1"/>
    </xf>
    <xf numFmtId="0" fontId="10" fillId="10" borderId="45" xfId="0" applyFont="1" applyFill="1" applyBorder="1" applyAlignment="1">
      <alignment horizontal="left" vertical="center" wrapText="1"/>
    </xf>
    <xf numFmtId="0" fontId="10" fillId="10" borderId="50" xfId="0" applyFont="1" applyFill="1" applyBorder="1" applyAlignment="1">
      <alignment horizontal="left" vertical="center" wrapText="1"/>
    </xf>
    <xf numFmtId="0" fontId="10" fillId="10" borderId="49" xfId="0" applyFont="1" applyFill="1" applyBorder="1" applyAlignment="1">
      <alignment horizontal="left" vertical="center" wrapText="1"/>
    </xf>
    <xf numFmtId="0" fontId="10" fillId="10" borderId="35" xfId="0" applyFont="1" applyFill="1" applyBorder="1" applyAlignment="1">
      <alignment horizontal="left" vertical="center" wrapText="1"/>
    </xf>
    <xf numFmtId="0" fontId="9" fillId="0" borderId="3" xfId="0" quotePrefix="1" applyFont="1" applyBorder="1" applyAlignment="1">
      <alignment horizontal="center" vertical="center" wrapText="1"/>
    </xf>
    <xf numFmtId="0" fontId="9" fillId="0" borderId="2" xfId="0" quotePrefix="1" applyFont="1" applyBorder="1" applyAlignment="1">
      <alignment horizontal="center" vertical="center" wrapText="1"/>
    </xf>
    <xf numFmtId="0" fontId="9" fillId="0" borderId="4" xfId="0" quotePrefix="1" applyFont="1" applyBorder="1" applyAlignment="1">
      <alignment horizontal="center" vertical="center" wrapText="1"/>
    </xf>
    <xf numFmtId="0" fontId="9" fillId="0" borderId="8" xfId="0" quotePrefix="1" applyFont="1" applyBorder="1" applyAlignment="1">
      <alignment horizontal="left" vertical="center" wrapText="1"/>
    </xf>
    <xf numFmtId="0" fontId="9" fillId="0" borderId="9" xfId="0" quotePrefix="1" applyFont="1" applyBorder="1" applyAlignment="1">
      <alignment horizontal="left" vertical="center" wrapText="1"/>
    </xf>
    <xf numFmtId="0" fontId="9" fillId="0" borderId="10" xfId="0" quotePrefix="1" applyFont="1" applyBorder="1" applyAlignment="1">
      <alignment horizontal="left" vertical="center" wrapText="1"/>
    </xf>
    <xf numFmtId="0" fontId="10" fillId="2" borderId="6" xfId="0" applyFont="1" applyFill="1" applyBorder="1" applyAlignment="1">
      <alignment horizontal="center" vertical="center" wrapText="1" readingOrder="1"/>
    </xf>
    <xf numFmtId="0" fontId="10" fillId="2" borderId="5" xfId="0" applyFont="1" applyFill="1" applyBorder="1" applyAlignment="1">
      <alignment horizontal="center" vertical="center" wrapText="1" readingOrder="1"/>
    </xf>
    <xf numFmtId="0" fontId="10" fillId="2" borderId="7" xfId="0" applyFont="1" applyFill="1" applyBorder="1" applyAlignment="1">
      <alignment horizontal="center" vertical="center" wrapText="1" readingOrder="1"/>
    </xf>
    <xf numFmtId="0" fontId="10" fillId="2" borderId="8" xfId="0" applyFont="1" applyFill="1" applyBorder="1" applyAlignment="1">
      <alignment horizontal="center" vertical="center" wrapText="1" readingOrder="1"/>
    </xf>
    <xf numFmtId="0" fontId="10" fillId="2" borderId="9" xfId="0" applyFont="1" applyFill="1" applyBorder="1" applyAlignment="1">
      <alignment horizontal="center" vertical="center" wrapText="1" readingOrder="1"/>
    </xf>
    <xf numFmtId="0" fontId="10" fillId="2" borderId="10" xfId="0" applyFont="1" applyFill="1" applyBorder="1" applyAlignment="1">
      <alignment horizontal="center" vertical="center" wrapText="1" readingOrder="1"/>
    </xf>
    <xf numFmtId="0" fontId="10" fillId="10" borderId="3" xfId="0" applyFont="1" applyFill="1" applyBorder="1" applyAlignment="1">
      <alignment horizontal="center" vertical="center" wrapText="1" readingOrder="1"/>
    </xf>
    <xf numFmtId="0" fontId="10" fillId="10" borderId="2" xfId="0" applyFont="1" applyFill="1" applyBorder="1" applyAlignment="1">
      <alignment horizontal="center" vertical="center" wrapText="1" readingOrder="1"/>
    </xf>
    <xf numFmtId="0" fontId="10" fillId="10" borderId="4" xfId="0" applyFont="1" applyFill="1" applyBorder="1" applyAlignment="1">
      <alignment horizontal="center" vertical="center" wrapText="1" readingOrder="1"/>
    </xf>
    <xf numFmtId="0" fontId="8" fillId="9" borderId="3" xfId="0" applyFont="1" applyFill="1" applyBorder="1" applyAlignment="1">
      <alignment horizontal="center" vertical="center" wrapText="1" readingOrder="1"/>
    </xf>
    <xf numFmtId="0" fontId="8" fillId="9" borderId="2" xfId="0" applyFont="1" applyFill="1" applyBorder="1" applyAlignment="1">
      <alignment horizontal="center" vertical="center" wrapText="1" readingOrder="1"/>
    </xf>
    <xf numFmtId="0" fontId="8" fillId="9" borderId="4" xfId="0" applyFont="1" applyFill="1" applyBorder="1" applyAlignment="1">
      <alignment horizontal="center" vertical="center" wrapText="1" readingOrder="1"/>
    </xf>
    <xf numFmtId="0" fontId="8" fillId="0" borderId="3" xfId="0" applyFont="1" applyBorder="1" applyAlignment="1">
      <alignment horizontal="center" vertical="center" wrapText="1"/>
    </xf>
    <xf numFmtId="0" fontId="8" fillId="0" borderId="2" xfId="0" applyFont="1" applyBorder="1" applyAlignment="1">
      <alignment horizontal="center" vertical="center" wrapText="1"/>
    </xf>
    <xf numFmtId="0" fontId="8" fillId="0" borderId="4" xfId="0" applyFont="1" applyBorder="1" applyAlignment="1">
      <alignment horizontal="center" vertical="center" wrapText="1"/>
    </xf>
    <xf numFmtId="0" fontId="17" fillId="9" borderId="3" xfId="0" applyFont="1" applyFill="1" applyBorder="1" applyAlignment="1">
      <alignment horizontal="left" vertical="center" wrapText="1"/>
    </xf>
    <xf numFmtId="0" fontId="17" fillId="9" borderId="4" xfId="0" applyFont="1" applyFill="1" applyBorder="1" applyAlignment="1">
      <alignment horizontal="left"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0" fontId="6" fillId="0" borderId="10" xfId="0" applyFont="1" applyBorder="1" applyAlignment="1">
      <alignment horizontal="center" vertical="center" wrapText="1"/>
    </xf>
    <xf numFmtId="0" fontId="10" fillId="10" borderId="3" xfId="0" applyFont="1" applyFill="1" applyBorder="1" applyAlignment="1">
      <alignment horizontal="center" vertical="center" wrapText="1"/>
    </xf>
    <xf numFmtId="0" fontId="10" fillId="10" borderId="2" xfId="0" applyFont="1" applyFill="1" applyBorder="1" applyAlignment="1">
      <alignment horizontal="center" vertical="center" wrapText="1"/>
    </xf>
    <xf numFmtId="0" fontId="21" fillId="0" borderId="3" xfId="1" quotePrefix="1" applyFont="1" applyBorder="1" applyAlignment="1">
      <alignment horizontal="center" vertical="center" wrapText="1"/>
    </xf>
    <xf numFmtId="49" fontId="9" fillId="0" borderId="3" xfId="0" quotePrefix="1" applyNumberFormat="1" applyFont="1" applyBorder="1" applyAlignment="1">
      <alignment horizontal="center" vertical="center" wrapText="1"/>
    </xf>
    <xf numFmtId="49" fontId="9" fillId="0" borderId="2" xfId="0" quotePrefix="1" applyNumberFormat="1" applyFont="1" applyBorder="1" applyAlignment="1">
      <alignment horizontal="center" vertical="center" wrapText="1"/>
    </xf>
    <xf numFmtId="49" fontId="9" fillId="0" borderId="4" xfId="0" quotePrefix="1" applyNumberFormat="1" applyFont="1" applyBorder="1" applyAlignment="1">
      <alignment horizontal="center" vertical="center" wrapText="1"/>
    </xf>
    <xf numFmtId="0" fontId="9" fillId="0" borderId="6" xfId="0" quotePrefix="1" applyFont="1" applyBorder="1" applyAlignment="1">
      <alignment horizontal="center" vertical="center" wrapText="1"/>
    </xf>
    <xf numFmtId="0" fontId="9" fillId="0" borderId="5" xfId="0" quotePrefix="1" applyFont="1" applyBorder="1" applyAlignment="1">
      <alignment horizontal="center" vertical="center" wrapText="1"/>
    </xf>
    <xf numFmtId="0" fontId="9" fillId="0" borderId="7" xfId="0" quotePrefix="1" applyFont="1" applyBorder="1" applyAlignment="1">
      <alignment horizontal="center" vertical="center" wrapText="1"/>
    </xf>
    <xf numFmtId="0" fontId="9" fillId="0" borderId="6" xfId="0" quotePrefix="1" applyFont="1" applyBorder="1" applyAlignment="1">
      <alignment horizontal="justify" vertical="center" wrapText="1"/>
    </xf>
    <xf numFmtId="0" fontId="9" fillId="0" borderId="5" xfId="0" quotePrefix="1" applyFont="1" applyBorder="1" applyAlignment="1">
      <alignment horizontal="justify" vertical="center" wrapText="1"/>
    </xf>
    <xf numFmtId="0" fontId="9" fillId="0" borderId="7" xfId="0" quotePrefix="1" applyFont="1" applyBorder="1" applyAlignment="1">
      <alignment horizontal="justify" vertical="center" wrapText="1"/>
    </xf>
    <xf numFmtId="0" fontId="17" fillId="9" borderId="6" xfId="0" applyFont="1" applyFill="1" applyBorder="1" applyAlignment="1">
      <alignment horizontal="center" vertical="center" wrapText="1"/>
    </xf>
    <xf numFmtId="0" fontId="17" fillId="9" borderId="7" xfId="0" applyFont="1" applyFill="1" applyBorder="1" applyAlignment="1">
      <alignment horizontal="center" vertical="center" wrapText="1"/>
    </xf>
    <xf numFmtId="0" fontId="17" fillId="9" borderId="11" xfId="0" applyFont="1" applyFill="1" applyBorder="1" applyAlignment="1">
      <alignment horizontal="center" vertical="center" wrapText="1"/>
    </xf>
    <xf numFmtId="0" fontId="17" fillId="9" borderId="12" xfId="0" applyFont="1" applyFill="1" applyBorder="1" applyAlignment="1">
      <alignment horizontal="center" vertical="center" wrapText="1"/>
    </xf>
    <xf numFmtId="0" fontId="17" fillId="9" borderId="8" xfId="0" applyFont="1" applyFill="1" applyBorder="1" applyAlignment="1">
      <alignment horizontal="center" vertical="center" wrapText="1"/>
    </xf>
    <xf numFmtId="0" fontId="17" fillId="9" borderId="10" xfId="0" applyFont="1" applyFill="1" applyBorder="1" applyAlignment="1">
      <alignment horizontal="center" vertical="center" wrapText="1"/>
    </xf>
    <xf numFmtId="0" fontId="17" fillId="9" borderId="6" xfId="0" applyFont="1" applyFill="1" applyBorder="1" applyAlignment="1">
      <alignment horizontal="left" vertical="center" wrapText="1"/>
    </xf>
    <xf numFmtId="0" fontId="17" fillId="9" borderId="7" xfId="0" applyFont="1" applyFill="1" applyBorder="1" applyAlignment="1">
      <alignment horizontal="left" vertical="center" wrapText="1"/>
    </xf>
    <xf numFmtId="0" fontId="17" fillId="9" borderId="8" xfId="0" applyFont="1" applyFill="1" applyBorder="1" applyAlignment="1">
      <alignment horizontal="left" vertical="center" wrapText="1"/>
    </xf>
    <xf numFmtId="0" fontId="17" fillId="9" borderId="10" xfId="0" applyFont="1" applyFill="1" applyBorder="1" applyAlignment="1">
      <alignment horizontal="left" vertical="center" wrapText="1"/>
    </xf>
    <xf numFmtId="0" fontId="9" fillId="0" borderId="11" xfId="0" applyFont="1" applyBorder="1" applyAlignment="1">
      <alignment horizontal="center" vertical="center" wrapText="1"/>
    </xf>
    <xf numFmtId="0" fontId="9" fillId="0" borderId="0" xfId="0" applyFont="1" applyAlignment="1">
      <alignment horizontal="center" vertical="center" wrapText="1"/>
    </xf>
    <xf numFmtId="0" fontId="9" fillId="0" borderId="8" xfId="0" applyFont="1" applyBorder="1" applyAlignment="1">
      <alignment horizontal="center" vertical="center" wrapText="1"/>
    </xf>
    <xf numFmtId="0" fontId="9" fillId="0" borderId="9" xfId="0" applyFont="1" applyBorder="1" applyAlignment="1">
      <alignment horizontal="center" vertical="center" wrapText="1"/>
    </xf>
    <xf numFmtId="0" fontId="10" fillId="10" borderId="0" xfId="0" applyFont="1" applyFill="1" applyAlignment="1">
      <alignment horizontal="left" vertical="center" wrapText="1"/>
    </xf>
    <xf numFmtId="0" fontId="10" fillId="10" borderId="9" xfId="0" applyFont="1" applyFill="1" applyBorder="1" applyAlignment="1">
      <alignment horizontal="left" vertical="center" wrapText="1"/>
    </xf>
    <xf numFmtId="0" fontId="10" fillId="10" borderId="8" xfId="0" applyFont="1" applyFill="1" applyBorder="1" applyAlignment="1">
      <alignment horizontal="center" vertical="center" wrapText="1"/>
    </xf>
    <xf numFmtId="0" fontId="10" fillId="10" borderId="10" xfId="0" applyFont="1" applyFill="1" applyBorder="1" applyAlignment="1">
      <alignment horizontal="center" vertical="center" wrapText="1"/>
    </xf>
    <xf numFmtId="49" fontId="7" fillId="0" borderId="11" xfId="0" quotePrefix="1" applyNumberFormat="1" applyFont="1" applyBorder="1" applyAlignment="1">
      <alignment horizontal="left" vertical="top" wrapText="1"/>
    </xf>
    <xf numFmtId="49" fontId="7" fillId="0" borderId="0" xfId="0" quotePrefix="1" applyNumberFormat="1" applyFont="1" applyAlignment="1">
      <alignment horizontal="left" vertical="top" wrapText="1"/>
    </xf>
    <xf numFmtId="49" fontId="7" fillId="0" borderId="12" xfId="0" quotePrefix="1" applyNumberFormat="1" applyFont="1" applyBorder="1" applyAlignment="1">
      <alignment horizontal="left" vertical="top"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10" fillId="10" borderId="65" xfId="0" applyFont="1" applyFill="1" applyBorder="1" applyAlignment="1">
      <alignment horizontal="left" vertical="center" wrapText="1"/>
    </xf>
    <xf numFmtId="0" fontId="10" fillId="10" borderId="1" xfId="0" applyFont="1" applyFill="1" applyBorder="1" applyAlignment="1">
      <alignment horizontal="left" vertical="center" wrapText="1"/>
    </xf>
    <xf numFmtId="49" fontId="9" fillId="0" borderId="8" xfId="0" quotePrefix="1" applyNumberFormat="1" applyFont="1" applyBorder="1" applyAlignment="1">
      <alignment horizontal="left" vertical="center" wrapText="1"/>
    </xf>
    <xf numFmtId="49" fontId="9" fillId="0" borderId="9" xfId="0" quotePrefix="1" applyNumberFormat="1" applyFont="1" applyBorder="1" applyAlignment="1">
      <alignment horizontal="left" vertical="center" wrapText="1"/>
    </xf>
    <xf numFmtId="49" fontId="9" fillId="0" borderId="10" xfId="0" quotePrefix="1" applyNumberFormat="1" applyFont="1" applyBorder="1" applyAlignment="1">
      <alignment horizontal="left" vertical="center" wrapText="1"/>
    </xf>
    <xf numFmtId="0" fontId="9" fillId="0" borderId="12"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6" xfId="0" quotePrefix="1" applyFont="1" applyBorder="1" applyAlignment="1">
      <alignment horizontal="left" vertical="center" wrapText="1"/>
    </xf>
    <xf numFmtId="0" fontId="9" fillId="0" borderId="5" xfId="0" quotePrefix="1" applyFont="1" applyBorder="1" applyAlignment="1">
      <alignment horizontal="left" vertical="center" wrapText="1"/>
    </xf>
    <xf numFmtId="0" fontId="9" fillId="0" borderId="7" xfId="0" quotePrefix="1" applyFont="1" applyBorder="1" applyAlignment="1">
      <alignment horizontal="left" vertical="center" wrapText="1"/>
    </xf>
    <xf numFmtId="0" fontId="17" fillId="9" borderId="57" xfId="0" applyFont="1" applyFill="1" applyBorder="1" applyAlignment="1">
      <alignment horizontal="left" vertical="center" wrapText="1"/>
    </xf>
    <xf numFmtId="0" fontId="17" fillId="9" borderId="38" xfId="0" applyFont="1" applyFill="1" applyBorder="1" applyAlignment="1">
      <alignment horizontal="left" vertical="center" wrapText="1"/>
    </xf>
    <xf numFmtId="0" fontId="17" fillId="9" borderId="5" xfId="0" applyFont="1" applyFill="1" applyBorder="1" applyAlignment="1">
      <alignment horizontal="left" vertical="center" wrapText="1"/>
    </xf>
    <xf numFmtId="0" fontId="17" fillId="9" borderId="11" xfId="0" applyFont="1" applyFill="1" applyBorder="1" applyAlignment="1">
      <alignment horizontal="left" vertical="center" wrapText="1"/>
    </xf>
    <xf numFmtId="0" fontId="17" fillId="9" borderId="0" xfId="0" applyFont="1" applyFill="1" applyAlignment="1">
      <alignment horizontal="left" vertical="center" wrapText="1"/>
    </xf>
    <xf numFmtId="0" fontId="10" fillId="10" borderId="55" xfId="0" applyFont="1" applyFill="1" applyBorder="1" applyAlignment="1">
      <alignment horizontal="left" vertical="center" wrapText="1"/>
    </xf>
    <xf numFmtId="0" fontId="10" fillId="10" borderId="56" xfId="0" applyFont="1" applyFill="1" applyBorder="1" applyAlignment="1">
      <alignment horizontal="left" vertical="center" wrapText="1"/>
    </xf>
    <xf numFmtId="0" fontId="17" fillId="9" borderId="51" xfId="0" applyFont="1" applyFill="1" applyBorder="1" applyAlignment="1">
      <alignment horizontal="left" vertical="center" wrapText="1"/>
    </xf>
    <xf numFmtId="0" fontId="17" fillId="9" borderId="52" xfId="0" applyFont="1" applyFill="1" applyBorder="1" applyAlignment="1">
      <alignment horizontal="left" vertical="center" wrapText="1"/>
    </xf>
    <xf numFmtId="0" fontId="9" fillId="0" borderId="3" xfId="0" quotePrefix="1" applyFont="1" applyBorder="1" applyAlignment="1">
      <alignment horizontal="justify" vertical="center" wrapText="1"/>
    </xf>
    <xf numFmtId="0" fontId="9" fillId="0" borderId="2" xfId="0" quotePrefix="1" applyFont="1" applyBorder="1" applyAlignment="1">
      <alignment horizontal="justify" vertical="center" wrapText="1"/>
    </xf>
    <xf numFmtId="0" fontId="9" fillId="0" borderId="4" xfId="0" quotePrefix="1" applyFont="1" applyBorder="1" applyAlignment="1">
      <alignment horizontal="justify" vertical="center" wrapText="1"/>
    </xf>
    <xf numFmtId="0" fontId="9" fillId="0" borderId="3" xfId="0" quotePrefix="1" applyFont="1" applyBorder="1" applyAlignment="1">
      <alignment horizontal="left" vertical="center" wrapText="1"/>
    </xf>
    <xf numFmtId="0" fontId="9" fillId="0" borderId="2" xfId="0" quotePrefix="1" applyFont="1" applyBorder="1" applyAlignment="1">
      <alignment horizontal="left" vertical="center" wrapText="1"/>
    </xf>
    <xf numFmtId="0" fontId="9" fillId="0" borderId="4" xfId="0" quotePrefix="1" applyFont="1" applyBorder="1" applyAlignment="1">
      <alignment horizontal="left" vertical="center" wrapText="1"/>
    </xf>
    <xf numFmtId="0" fontId="9" fillId="0" borderId="8" xfId="0" quotePrefix="1" applyFont="1" applyBorder="1" applyAlignment="1">
      <alignment horizontal="left" vertical="top" wrapText="1"/>
    </xf>
    <xf numFmtId="0" fontId="9" fillId="0" borderId="9" xfId="0" quotePrefix="1" applyFont="1" applyBorder="1" applyAlignment="1">
      <alignment horizontal="left" vertical="top" wrapText="1"/>
    </xf>
    <xf numFmtId="0" fontId="9" fillId="0" borderId="10" xfId="0" quotePrefix="1" applyFont="1" applyBorder="1" applyAlignment="1">
      <alignment horizontal="left" vertical="top" wrapText="1"/>
    </xf>
    <xf numFmtId="0" fontId="10" fillId="10" borderId="3" xfId="0" applyFont="1" applyFill="1" applyBorder="1" applyAlignment="1">
      <alignment horizontal="left" vertical="center" wrapText="1"/>
    </xf>
    <xf numFmtId="0" fontId="10" fillId="10" borderId="2" xfId="0" applyFont="1" applyFill="1" applyBorder="1" applyAlignment="1">
      <alignment horizontal="left" vertical="center" wrapText="1"/>
    </xf>
    <xf numFmtId="0" fontId="9" fillId="2" borderId="2"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9" fillId="0" borderId="0" xfId="0" quotePrefix="1" applyFont="1" applyAlignment="1">
      <alignment horizontal="justify" vertical="center" wrapText="1"/>
    </xf>
    <xf numFmtId="0" fontId="9" fillId="0" borderId="12" xfId="0" quotePrefix="1" applyFont="1" applyBorder="1" applyAlignment="1">
      <alignment horizontal="justify" vertical="center" wrapText="1"/>
    </xf>
    <xf numFmtId="0" fontId="9" fillId="0" borderId="0" xfId="0" quotePrefix="1" applyFont="1" applyAlignment="1">
      <alignment horizontal="left" vertical="center" wrapText="1"/>
    </xf>
    <xf numFmtId="0" fontId="9" fillId="0" borderId="12" xfId="0" quotePrefix="1" applyFont="1" applyBorder="1" applyAlignment="1">
      <alignment horizontal="left" vertical="center" wrapText="1"/>
    </xf>
    <xf numFmtId="0" fontId="10" fillId="10" borderId="3" xfId="0" applyFont="1" applyFill="1" applyBorder="1" applyAlignment="1">
      <alignment vertical="center" wrapText="1"/>
    </xf>
    <xf numFmtId="0" fontId="10" fillId="10" borderId="2" xfId="0" applyFont="1" applyFill="1" applyBorder="1" applyAlignment="1">
      <alignment vertical="center" wrapText="1"/>
    </xf>
    <xf numFmtId="0" fontId="10" fillId="10" borderId="9" xfId="0" applyFont="1" applyFill="1" applyBorder="1" applyAlignment="1">
      <alignment horizontal="center" vertical="center" wrapText="1"/>
    </xf>
    <xf numFmtId="0" fontId="9" fillId="2" borderId="9" xfId="0" quotePrefix="1" applyFont="1" applyFill="1" applyBorder="1" applyAlignment="1">
      <alignment horizontal="center" vertical="center" wrapText="1"/>
    </xf>
    <xf numFmtId="0" fontId="9" fillId="2" borderId="10" xfId="0" quotePrefix="1" applyFont="1" applyFill="1" applyBorder="1" applyAlignment="1">
      <alignment horizontal="center" vertical="center" wrapText="1"/>
    </xf>
    <xf numFmtId="0" fontId="9" fillId="0" borderId="8" xfId="0" quotePrefix="1" applyFont="1" applyBorder="1" applyAlignment="1">
      <alignment horizontal="center" vertical="center" wrapText="1"/>
    </xf>
    <xf numFmtId="0" fontId="9" fillId="0" borderId="9" xfId="0" quotePrefix="1" applyFont="1" applyBorder="1" applyAlignment="1">
      <alignment horizontal="center" vertical="center" wrapText="1"/>
    </xf>
    <xf numFmtId="49" fontId="9" fillId="0" borderId="6" xfId="0" quotePrefix="1" applyNumberFormat="1" applyFont="1" applyBorder="1" applyAlignment="1">
      <alignment horizontal="left" vertical="top" wrapText="1"/>
    </xf>
    <xf numFmtId="49" fontId="9" fillId="0" borderId="5" xfId="0" quotePrefix="1" applyNumberFormat="1" applyFont="1" applyBorder="1" applyAlignment="1">
      <alignment horizontal="left" vertical="top" wrapText="1"/>
    </xf>
    <xf numFmtId="49" fontId="9" fillId="0" borderId="7" xfId="0" quotePrefix="1" applyNumberFormat="1" applyFont="1" applyBorder="1" applyAlignment="1">
      <alignment horizontal="left" vertical="top" wrapText="1"/>
    </xf>
    <xf numFmtId="49" fontId="9" fillId="0" borderId="6" xfId="0" quotePrefix="1" applyNumberFormat="1" applyFont="1" applyBorder="1" applyAlignment="1">
      <alignment horizontal="left" vertical="center" wrapText="1"/>
    </xf>
    <xf numFmtId="49" fontId="9" fillId="0" borderId="5" xfId="0" quotePrefix="1" applyNumberFormat="1" applyFont="1" applyBorder="1" applyAlignment="1">
      <alignment horizontal="left" vertical="center" wrapText="1"/>
    </xf>
    <xf numFmtId="49" fontId="9" fillId="0" borderId="7" xfId="0" quotePrefix="1" applyNumberFormat="1" applyFont="1" applyBorder="1" applyAlignment="1">
      <alignment horizontal="left" vertical="center" wrapText="1"/>
    </xf>
    <xf numFmtId="0" fontId="9" fillId="0" borderId="38" xfId="0" applyFont="1" applyBorder="1" applyAlignment="1">
      <alignment horizontal="center" vertical="center" wrapText="1"/>
    </xf>
    <xf numFmtId="0" fontId="9" fillId="0" borderId="30" xfId="0" applyFont="1" applyBorder="1" applyAlignment="1">
      <alignment horizontal="center" vertical="center" wrapText="1"/>
    </xf>
    <xf numFmtId="0" fontId="9" fillId="0" borderId="39" xfId="0" applyFont="1" applyBorder="1" applyAlignment="1">
      <alignment horizontal="center" vertical="center" wrapText="1"/>
    </xf>
    <xf numFmtId="0" fontId="9" fillId="0" borderId="2" xfId="0" applyFont="1" applyBorder="1" applyAlignment="1">
      <alignment horizontal="center" vertical="center" wrapText="1"/>
    </xf>
    <xf numFmtId="0" fontId="7" fillId="9" borderId="3" xfId="0" applyFont="1" applyFill="1" applyBorder="1" applyAlignment="1">
      <alignment horizontal="center" vertical="center"/>
    </xf>
    <xf numFmtId="0" fontId="7" fillId="9" borderId="2" xfId="0" applyFont="1" applyFill="1" applyBorder="1" applyAlignment="1">
      <alignment horizontal="center" vertical="center"/>
    </xf>
    <xf numFmtId="0" fontId="17" fillId="9" borderId="12" xfId="0" applyFont="1" applyFill="1" applyBorder="1" applyAlignment="1">
      <alignment horizontal="left" vertical="center" wrapText="1"/>
    </xf>
    <xf numFmtId="0" fontId="17" fillId="9" borderId="1" xfId="0" applyFont="1" applyFill="1" applyBorder="1" applyAlignment="1">
      <alignment horizontal="left" vertical="center" wrapText="1"/>
    </xf>
    <xf numFmtId="0" fontId="20" fillId="0" borderId="3" xfId="1" quotePrefix="1" applyBorder="1" applyAlignment="1">
      <alignment horizontal="center" vertical="center" wrapText="1"/>
    </xf>
    <xf numFmtId="0" fontId="9" fillId="0" borderId="54" xfId="0" quotePrefix="1" applyFont="1" applyBorder="1" applyAlignment="1">
      <alignment horizontal="center" vertical="center" wrapText="1"/>
    </xf>
    <xf numFmtId="0" fontId="9" fillId="0" borderId="52" xfId="0" quotePrefix="1" applyFont="1" applyBorder="1" applyAlignment="1">
      <alignment horizontal="center" vertical="center" wrapText="1"/>
    </xf>
    <xf numFmtId="0" fontId="9" fillId="0" borderId="53" xfId="0" quotePrefix="1" applyFont="1" applyBorder="1" applyAlignment="1">
      <alignment horizontal="center" vertical="center" wrapText="1"/>
    </xf>
    <xf numFmtId="0" fontId="9" fillId="0" borderId="31" xfId="0" quotePrefix="1" applyFont="1" applyBorder="1" applyAlignment="1">
      <alignment horizontal="center" vertical="center" wrapText="1"/>
    </xf>
    <xf numFmtId="0" fontId="9" fillId="0" borderId="33" xfId="0" quotePrefix="1" applyFont="1" applyBorder="1" applyAlignment="1">
      <alignment horizontal="center" vertical="center" wrapText="1"/>
    </xf>
    <xf numFmtId="0" fontId="11" fillId="0" borderId="46" xfId="0" quotePrefix="1" applyFont="1" applyBorder="1" applyAlignment="1">
      <alignment horizontal="center" vertical="center" wrapText="1"/>
    </xf>
    <xf numFmtId="0" fontId="11" fillId="0" borderId="47" xfId="0" quotePrefix="1" applyFont="1" applyBorder="1" applyAlignment="1">
      <alignment horizontal="center" vertical="center" wrapText="1"/>
    </xf>
    <xf numFmtId="0" fontId="11" fillId="0" borderId="54" xfId="0" quotePrefix="1" applyFont="1" applyBorder="1" applyAlignment="1">
      <alignment horizontal="center" vertical="center" wrapText="1"/>
    </xf>
    <xf numFmtId="0" fontId="36" fillId="0" borderId="106" xfId="8" quotePrefix="1" applyFont="1" applyBorder="1" applyAlignment="1">
      <alignment horizontal="center" vertical="center" wrapText="1"/>
    </xf>
    <xf numFmtId="0" fontId="11" fillId="0" borderId="108" xfId="8" applyBorder="1"/>
    <xf numFmtId="0" fontId="36" fillId="0" borderId="107" xfId="8" quotePrefix="1" applyFont="1" applyBorder="1" applyAlignment="1">
      <alignment horizontal="center" vertical="center" wrapText="1"/>
    </xf>
    <xf numFmtId="0" fontId="36" fillId="0" borderId="109" xfId="8" quotePrefix="1" applyFont="1" applyBorder="1" applyAlignment="1">
      <alignment horizontal="center" vertical="center" wrapText="1"/>
    </xf>
    <xf numFmtId="0" fontId="11" fillId="0" borderId="110" xfId="8" applyBorder="1"/>
    <xf numFmtId="0" fontId="11" fillId="0" borderId="111" xfId="8" applyBorder="1"/>
    <xf numFmtId="0" fontId="13" fillId="0" borderId="3" xfId="0" quotePrefix="1" applyFont="1" applyBorder="1" applyAlignment="1">
      <alignment horizontal="left" vertical="center" wrapText="1"/>
    </xf>
    <xf numFmtId="0" fontId="13" fillId="0" borderId="2" xfId="0" quotePrefix="1" applyFont="1" applyBorder="1" applyAlignment="1">
      <alignment horizontal="left" vertical="center" wrapText="1"/>
    </xf>
    <xf numFmtId="0" fontId="13" fillId="0" borderId="4" xfId="0" quotePrefix="1" applyFont="1" applyBorder="1" applyAlignment="1">
      <alignment horizontal="left" vertical="center" wrapText="1"/>
    </xf>
    <xf numFmtId="0" fontId="18" fillId="9" borderId="3" xfId="0" applyFont="1" applyFill="1" applyBorder="1" applyAlignment="1">
      <alignment horizontal="center" vertical="center" wrapText="1" readingOrder="1"/>
    </xf>
    <xf numFmtId="0" fontId="18" fillId="9" borderId="2" xfId="0" applyFont="1" applyFill="1" applyBorder="1" applyAlignment="1">
      <alignment horizontal="center" vertical="center" wrapText="1" readingOrder="1"/>
    </xf>
    <xf numFmtId="0" fontId="18" fillId="9" borderId="4" xfId="0" applyFont="1" applyFill="1" applyBorder="1" applyAlignment="1">
      <alignment horizontal="center" vertical="center" wrapText="1" readingOrder="1"/>
    </xf>
    <xf numFmtId="0" fontId="14" fillId="2" borderId="2" xfId="0" applyFont="1" applyFill="1" applyBorder="1" applyAlignment="1">
      <alignment horizontal="center" vertical="center" wrapText="1"/>
    </xf>
    <xf numFmtId="0" fontId="14" fillId="2" borderId="4" xfId="0" applyFont="1" applyFill="1" applyBorder="1" applyAlignment="1">
      <alignment horizontal="center" vertical="center" wrapText="1"/>
    </xf>
    <xf numFmtId="0" fontId="15" fillId="0" borderId="2" xfId="0" quotePrefix="1" applyFont="1" applyBorder="1" applyAlignment="1">
      <alignment horizontal="center" vertical="center" wrapText="1"/>
    </xf>
    <xf numFmtId="0" fontId="15" fillId="0" borderId="4" xfId="0" quotePrefix="1" applyFont="1" applyBorder="1" applyAlignment="1">
      <alignment horizontal="center" vertical="center" wrapText="1"/>
    </xf>
    <xf numFmtId="0" fontId="14" fillId="2" borderId="3" xfId="0" quotePrefix="1" applyFont="1" applyFill="1" applyBorder="1" applyAlignment="1">
      <alignment horizontal="left" vertical="center" wrapText="1"/>
    </xf>
    <xf numFmtId="0" fontId="14" fillId="2" borderId="2" xfId="0" quotePrefix="1" applyFont="1" applyFill="1" applyBorder="1" applyAlignment="1">
      <alignment horizontal="left" vertical="center" wrapText="1"/>
    </xf>
    <xf numFmtId="0" fontId="14" fillId="2" borderId="4" xfId="0" quotePrefix="1" applyFont="1" applyFill="1" applyBorder="1" applyAlignment="1">
      <alignment horizontal="left" vertical="center" wrapText="1"/>
    </xf>
    <xf numFmtId="0" fontId="13" fillId="2" borderId="3" xfId="0" quotePrefix="1" applyFont="1" applyFill="1" applyBorder="1" applyAlignment="1">
      <alignment horizontal="left" vertical="center" wrapText="1"/>
    </xf>
    <xf numFmtId="0" fontId="13" fillId="2" borderId="2" xfId="0" quotePrefix="1" applyFont="1" applyFill="1" applyBorder="1" applyAlignment="1">
      <alignment horizontal="left" vertical="center" wrapText="1"/>
    </xf>
    <xf numFmtId="0" fontId="13" fillId="2" borderId="4" xfId="0" quotePrefix="1" applyFont="1" applyFill="1" applyBorder="1" applyAlignment="1">
      <alignment horizontal="left" vertical="center" wrapText="1"/>
    </xf>
    <xf numFmtId="0" fontId="15" fillId="0" borderId="3" xfId="0" quotePrefix="1" applyFont="1" applyBorder="1" applyAlignment="1">
      <alignment horizontal="left" vertical="center" wrapText="1"/>
    </xf>
    <xf numFmtId="0" fontId="15" fillId="0" borderId="2" xfId="0" quotePrefix="1" applyFont="1" applyBorder="1" applyAlignment="1">
      <alignment horizontal="left" vertical="center" wrapText="1"/>
    </xf>
    <xf numFmtId="0" fontId="15" fillId="0" borderId="4" xfId="0" quotePrefix="1" applyFont="1" applyBorder="1" applyAlignment="1">
      <alignment horizontal="left" vertical="center" wrapText="1"/>
    </xf>
    <xf numFmtId="0" fontId="13" fillId="2" borderId="2" xfId="0" quotePrefix="1" applyFont="1" applyFill="1" applyBorder="1" applyAlignment="1">
      <alignment horizontal="center" vertical="center" wrapText="1"/>
    </xf>
    <xf numFmtId="0" fontId="13" fillId="2" borderId="4" xfId="0" quotePrefix="1" applyFont="1" applyFill="1" applyBorder="1" applyAlignment="1">
      <alignment horizontal="center" vertical="center" wrapText="1"/>
    </xf>
    <xf numFmtId="0" fontId="13" fillId="0" borderId="3" xfId="0" quotePrefix="1" applyFont="1" applyBorder="1" applyAlignment="1">
      <alignment horizontal="center" vertical="center" wrapText="1"/>
    </xf>
    <xf numFmtId="0" fontId="13" fillId="0" borderId="2" xfId="0" quotePrefix="1" applyFont="1" applyBorder="1" applyAlignment="1">
      <alignment horizontal="center" vertical="center" wrapText="1"/>
    </xf>
    <xf numFmtId="0" fontId="10" fillId="10" borderId="4" xfId="0" applyFont="1" applyFill="1" applyBorder="1" applyAlignment="1">
      <alignment horizontal="center" vertical="center" wrapText="1"/>
    </xf>
    <xf numFmtId="0" fontId="10" fillId="10" borderId="6" xfId="0" applyFont="1" applyFill="1" applyBorder="1" applyAlignment="1">
      <alignment horizontal="left" vertical="center" wrapText="1"/>
    </xf>
    <xf numFmtId="0" fontId="10" fillId="10" borderId="7" xfId="0" applyFont="1" applyFill="1" applyBorder="1" applyAlignment="1">
      <alignment horizontal="left" vertical="center" wrapText="1"/>
    </xf>
    <xf numFmtId="0" fontId="10" fillId="10" borderId="8" xfId="0" applyFont="1" applyFill="1" applyBorder="1" applyAlignment="1">
      <alignment horizontal="left" vertical="center" wrapText="1"/>
    </xf>
    <xf numFmtId="0" fontId="10" fillId="10" borderId="10" xfId="0" applyFont="1" applyFill="1" applyBorder="1" applyAlignment="1">
      <alignment horizontal="left" vertical="center" wrapText="1"/>
    </xf>
    <xf numFmtId="0" fontId="15" fillId="0" borderId="6" xfId="0" applyFont="1" applyBorder="1" applyAlignment="1">
      <alignment horizontal="center" vertical="center" wrapText="1"/>
    </xf>
    <xf numFmtId="0" fontId="15" fillId="0" borderId="5" xfId="0" applyFont="1" applyBorder="1" applyAlignment="1">
      <alignment horizontal="center" vertical="center" wrapText="1"/>
    </xf>
    <xf numFmtId="0" fontId="15" fillId="0" borderId="7" xfId="0" applyFont="1" applyBorder="1" applyAlignment="1">
      <alignment horizontal="center" vertical="center" wrapText="1"/>
    </xf>
    <xf numFmtId="0" fontId="15" fillId="0" borderId="8" xfId="0" applyFont="1" applyBorder="1" applyAlignment="1">
      <alignment horizontal="center" vertical="center" wrapText="1"/>
    </xf>
    <xf numFmtId="0" fontId="15" fillId="0" borderId="9" xfId="0" applyFont="1" applyBorder="1" applyAlignment="1">
      <alignment horizontal="center" vertical="center" wrapText="1"/>
    </xf>
    <xf numFmtId="0" fontId="15" fillId="0" borderId="10" xfId="0" applyFont="1" applyBorder="1" applyAlignment="1">
      <alignment horizontal="center" vertical="center" wrapText="1"/>
    </xf>
    <xf numFmtId="0" fontId="10" fillId="10" borderId="4" xfId="0" applyFont="1" applyFill="1" applyBorder="1" applyAlignment="1">
      <alignment horizontal="left" vertical="center" wrapText="1"/>
    </xf>
    <xf numFmtId="0" fontId="15" fillId="0" borderId="3" xfId="0" quotePrefix="1" applyFont="1" applyBorder="1" applyAlignment="1">
      <alignment horizontal="center" vertical="center" wrapText="1"/>
    </xf>
    <xf numFmtId="0" fontId="17" fillId="9" borderId="15" xfId="0" applyFont="1" applyFill="1" applyBorder="1" applyAlignment="1">
      <alignment horizontal="left" vertical="center" wrapText="1"/>
    </xf>
    <xf numFmtId="0" fontId="17" fillId="9" borderId="63" xfId="0" applyFont="1" applyFill="1" applyBorder="1" applyAlignment="1">
      <alignment horizontal="left" vertical="center" wrapText="1"/>
    </xf>
    <xf numFmtId="0" fontId="9" fillId="0" borderId="2" xfId="0" applyFont="1" applyBorder="1" applyAlignment="1">
      <alignment horizontal="center"/>
    </xf>
    <xf numFmtId="0" fontId="14" fillId="2" borderId="29" xfId="0" quotePrefix="1" applyFont="1" applyFill="1" applyBorder="1" applyAlignment="1">
      <alignment horizontal="left" vertical="center" wrapText="1"/>
    </xf>
    <xf numFmtId="0" fontId="14" fillId="2" borderId="14" xfId="0" quotePrefix="1" applyFont="1" applyFill="1" applyBorder="1" applyAlignment="1">
      <alignment horizontal="left" vertical="center" wrapText="1"/>
    </xf>
    <xf numFmtId="0" fontId="14" fillId="2" borderId="16" xfId="0" quotePrefix="1" applyFont="1" applyFill="1" applyBorder="1" applyAlignment="1">
      <alignment horizontal="left" vertical="center" wrapText="1"/>
    </xf>
    <xf numFmtId="0" fontId="17" fillId="9" borderId="19" xfId="0" applyFont="1" applyFill="1" applyBorder="1" applyAlignment="1">
      <alignment horizontal="left" vertical="center" wrapText="1"/>
    </xf>
    <xf numFmtId="0" fontId="17" fillId="9" borderId="26" xfId="0" applyFont="1" applyFill="1" applyBorder="1" applyAlignment="1">
      <alignment horizontal="left" vertical="center" wrapText="1"/>
    </xf>
    <xf numFmtId="0" fontId="17" fillId="9" borderId="25" xfId="0" applyFont="1" applyFill="1" applyBorder="1" applyAlignment="1">
      <alignment horizontal="left" vertical="center" wrapText="1"/>
    </xf>
    <xf numFmtId="0" fontId="17" fillId="9" borderId="27" xfId="0" applyFont="1" applyFill="1" applyBorder="1" applyAlignment="1">
      <alignment horizontal="left" vertical="center" wrapText="1"/>
    </xf>
    <xf numFmtId="0" fontId="17" fillId="9" borderId="28" xfId="0" applyFont="1" applyFill="1" applyBorder="1" applyAlignment="1">
      <alignment horizontal="left" vertical="center" wrapText="1"/>
    </xf>
    <xf numFmtId="0" fontId="10" fillId="10" borderId="23" xfId="0" applyFont="1" applyFill="1" applyBorder="1" applyAlignment="1">
      <alignment horizontal="left" vertical="center" wrapText="1"/>
    </xf>
    <xf numFmtId="0" fontId="10" fillId="10" borderId="22" xfId="0" applyFont="1" applyFill="1" applyBorder="1" applyAlignment="1">
      <alignment horizontal="left" vertical="center" wrapText="1"/>
    </xf>
    <xf numFmtId="0" fontId="9" fillId="0" borderId="20" xfId="0" quotePrefix="1" applyFont="1" applyBorder="1" applyAlignment="1">
      <alignment horizontal="center" vertical="center" wrapText="1"/>
    </xf>
    <xf numFmtId="0" fontId="9" fillId="0" borderId="21" xfId="0" quotePrefix="1" applyFont="1" applyBorder="1" applyAlignment="1">
      <alignment horizontal="center" vertical="center" wrapText="1"/>
    </xf>
    <xf numFmtId="0" fontId="9" fillId="0" borderId="22" xfId="0" quotePrefix="1" applyFont="1" applyBorder="1" applyAlignment="1">
      <alignment horizontal="center" vertical="center" wrapText="1"/>
    </xf>
    <xf numFmtId="0" fontId="10" fillId="10" borderId="20" xfId="0" applyFont="1" applyFill="1" applyBorder="1" applyAlignment="1">
      <alignment horizontal="left" vertical="center" wrapText="1"/>
    </xf>
    <xf numFmtId="0" fontId="10" fillId="10" borderId="62" xfId="0" applyFont="1" applyFill="1" applyBorder="1" applyAlignment="1">
      <alignment horizontal="left" vertical="center" wrapText="1"/>
    </xf>
    <xf numFmtId="0" fontId="9" fillId="0" borderId="23" xfId="0" quotePrefix="1" applyFont="1" applyBorder="1" applyAlignment="1">
      <alignment horizontal="center" vertical="center" wrapText="1"/>
    </xf>
    <xf numFmtId="0" fontId="9" fillId="0" borderId="62" xfId="0" quotePrefix="1" applyFont="1" applyBorder="1" applyAlignment="1">
      <alignment horizontal="center" vertical="center" wrapText="1"/>
    </xf>
    <xf numFmtId="0" fontId="16" fillId="0" borderId="3" xfId="0" applyFont="1" applyBorder="1" applyAlignment="1">
      <alignment horizontal="left" vertical="center" wrapText="1"/>
    </xf>
    <xf numFmtId="0" fontId="16" fillId="0" borderId="2" xfId="0" applyFont="1" applyBorder="1" applyAlignment="1">
      <alignment horizontal="left" vertical="center" wrapText="1"/>
    </xf>
    <xf numFmtId="0" fontId="16" fillId="0" borderId="4" xfId="0" applyFont="1" applyBorder="1" applyAlignment="1">
      <alignment horizontal="left" vertical="center" wrapText="1"/>
    </xf>
    <xf numFmtId="0" fontId="17" fillId="9" borderId="24" xfId="0" applyFont="1" applyFill="1" applyBorder="1" applyAlignment="1">
      <alignment horizontal="left" vertical="center" wrapText="1"/>
    </xf>
    <xf numFmtId="0" fontId="10" fillId="10" borderId="59" xfId="0" applyFont="1" applyFill="1" applyBorder="1" applyAlignment="1">
      <alignment horizontal="left" vertical="center" wrapText="1"/>
    </xf>
    <xf numFmtId="0" fontId="10" fillId="10" borderId="60" xfId="0" applyFont="1" applyFill="1" applyBorder="1" applyAlignment="1">
      <alignment horizontal="left" vertical="center" wrapText="1"/>
    </xf>
    <xf numFmtId="0" fontId="9" fillId="0" borderId="17" xfId="0" quotePrefix="1" applyFont="1" applyBorder="1" applyAlignment="1">
      <alignment horizontal="center" vertical="center" wrapText="1"/>
    </xf>
    <xf numFmtId="0" fontId="9" fillId="0" borderId="18" xfId="0" quotePrefix="1" applyFont="1" applyBorder="1" applyAlignment="1">
      <alignment horizontal="center" vertical="center" wrapText="1"/>
    </xf>
    <xf numFmtId="0" fontId="9" fillId="0" borderId="61" xfId="0" quotePrefix="1" applyFont="1" applyBorder="1" applyAlignment="1">
      <alignment horizontal="center" vertical="center" wrapText="1"/>
    </xf>
    <xf numFmtId="0" fontId="10" fillId="10" borderId="61" xfId="0" applyFont="1" applyFill="1" applyBorder="1" applyAlignment="1">
      <alignment horizontal="left" vertical="center" wrapText="1"/>
    </xf>
    <xf numFmtId="0" fontId="9" fillId="0" borderId="59" xfId="0" quotePrefix="1" applyFont="1" applyBorder="1" applyAlignment="1">
      <alignment horizontal="center" vertical="center" wrapText="1"/>
    </xf>
    <xf numFmtId="0" fontId="9" fillId="0" borderId="60" xfId="0" quotePrefix="1" applyFont="1" applyBorder="1" applyAlignment="1">
      <alignment horizontal="center" vertical="center" wrapText="1"/>
    </xf>
    <xf numFmtId="0" fontId="12" fillId="0" borderId="3" xfId="0" quotePrefix="1" applyFont="1" applyBorder="1" applyAlignment="1">
      <alignment horizontal="left" vertical="center" wrapText="1"/>
    </xf>
    <xf numFmtId="0" fontId="12" fillId="0" borderId="2" xfId="0" quotePrefix="1" applyFont="1" applyBorder="1" applyAlignment="1">
      <alignment horizontal="left" vertical="center" wrapText="1"/>
    </xf>
    <xf numFmtId="0" fontId="12" fillId="0" borderId="4" xfId="0" quotePrefix="1" applyFont="1" applyBorder="1" applyAlignment="1">
      <alignment horizontal="left" vertical="center" wrapText="1"/>
    </xf>
    <xf numFmtId="0" fontId="15" fillId="0" borderId="6" xfId="0" applyFont="1" applyBorder="1" applyAlignment="1">
      <alignment horizontal="left" vertical="center" wrapText="1"/>
    </xf>
    <xf numFmtId="0" fontId="15" fillId="0" borderId="5" xfId="0" applyFont="1" applyBorder="1" applyAlignment="1">
      <alignment horizontal="left" vertical="center" wrapText="1"/>
    </xf>
    <xf numFmtId="0" fontId="15" fillId="0" borderId="8" xfId="0" applyFont="1" applyBorder="1" applyAlignment="1">
      <alignment horizontal="left" vertical="center" wrapText="1"/>
    </xf>
    <xf numFmtId="0" fontId="15" fillId="0" borderId="9" xfId="0" applyFont="1" applyBorder="1" applyAlignment="1">
      <alignment horizontal="left" vertical="center" wrapText="1"/>
    </xf>
    <xf numFmtId="0" fontId="10" fillId="10" borderId="5" xfId="0" applyFont="1" applyFill="1" applyBorder="1" applyAlignment="1">
      <alignment horizontal="left" vertical="center" wrapText="1"/>
    </xf>
    <xf numFmtId="0" fontId="4" fillId="12" borderId="74" xfId="0" applyFont="1" applyFill="1" applyBorder="1" applyAlignment="1">
      <alignment horizontal="center" vertical="center" wrapText="1"/>
    </xf>
    <xf numFmtId="0" fontId="4" fillId="12" borderId="78" xfId="0" applyFont="1" applyFill="1" applyBorder="1" applyAlignment="1">
      <alignment horizontal="center" vertical="center" wrapText="1"/>
    </xf>
    <xf numFmtId="0" fontId="11" fillId="0" borderId="66" xfId="0" applyFont="1" applyBorder="1" applyAlignment="1">
      <alignment horizontal="justify" vertical="center" wrapText="1"/>
    </xf>
    <xf numFmtId="0" fontId="11" fillId="0" borderId="67" xfId="0" applyFont="1" applyBorder="1" applyAlignment="1">
      <alignment horizontal="justify" vertical="center" wrapText="1"/>
    </xf>
    <xf numFmtId="0" fontId="4" fillId="12" borderId="1" xfId="0" applyFont="1" applyFill="1" applyBorder="1" applyAlignment="1">
      <alignment horizontal="center" vertical="center" wrapText="1"/>
    </xf>
    <xf numFmtId="0" fontId="11" fillId="0" borderId="1" xfId="0" applyFont="1" applyBorder="1" applyAlignment="1">
      <alignment horizontal="left" vertical="center" wrapText="1"/>
    </xf>
    <xf numFmtId="0" fontId="11" fillId="0" borderId="5" xfId="0" applyFont="1" applyBorder="1" applyAlignment="1">
      <alignment horizontal="justify" vertical="center" wrapText="1"/>
    </xf>
    <xf numFmtId="0" fontId="11" fillId="0" borderId="0" xfId="0" applyFont="1" applyAlignment="1">
      <alignment horizontal="justify" vertical="center" wrapText="1"/>
    </xf>
    <xf numFmtId="0" fontId="11" fillId="0" borderId="5" xfId="0" applyFont="1" applyBorder="1" applyAlignment="1">
      <alignment horizontal="center" wrapText="1"/>
    </xf>
    <xf numFmtId="0" fontId="9" fillId="0" borderId="67" xfId="4" applyFont="1" applyBorder="1" applyAlignment="1">
      <alignment horizontal="center" vertical="center" wrapText="1"/>
    </xf>
    <xf numFmtId="0" fontId="9" fillId="0" borderId="68" xfId="4" applyFont="1" applyBorder="1" applyAlignment="1">
      <alignment horizontal="center" vertical="center" wrapText="1"/>
    </xf>
    <xf numFmtId="0" fontId="34" fillId="0" borderId="67" xfId="4" applyFont="1" applyBorder="1" applyAlignment="1">
      <alignment horizontal="center" vertical="center" wrapText="1"/>
    </xf>
    <xf numFmtId="0" fontId="34" fillId="0" borderId="68" xfId="4" applyFont="1" applyBorder="1" applyAlignment="1">
      <alignment horizontal="center" vertical="center" wrapText="1"/>
    </xf>
    <xf numFmtId="0" fontId="34" fillId="0" borderId="67" xfId="8" applyFont="1" applyBorder="1" applyAlignment="1">
      <alignment horizontal="left" vertical="center" wrapText="1"/>
    </xf>
    <xf numFmtId="0" fontId="34" fillId="0" borderId="67" xfId="8" applyFont="1" applyBorder="1" applyAlignment="1">
      <alignment horizontal="center" vertical="center" wrapText="1"/>
    </xf>
    <xf numFmtId="0" fontId="34" fillId="0" borderId="68" xfId="8" applyFont="1" applyBorder="1" applyAlignment="1">
      <alignment horizontal="center" vertical="center" wrapText="1"/>
    </xf>
    <xf numFmtId="0" fontId="34" fillId="0" borderId="67" xfId="4" applyFont="1" applyBorder="1" applyAlignment="1">
      <alignment horizontal="left" vertical="center" wrapText="1"/>
    </xf>
    <xf numFmtId="0" fontId="34" fillId="0" borderId="68" xfId="4" applyFont="1" applyBorder="1" applyAlignment="1">
      <alignment horizontal="left" vertical="center" wrapText="1"/>
    </xf>
    <xf numFmtId="0" fontId="34" fillId="0" borderId="66" xfId="8" applyFont="1" applyBorder="1" applyAlignment="1">
      <alignment horizontal="center" vertical="center" wrapText="1"/>
    </xf>
    <xf numFmtId="0" fontId="30" fillId="0" borderId="78" xfId="4" applyFont="1" applyBorder="1" applyAlignment="1">
      <alignment horizontal="left" wrapText="1"/>
    </xf>
    <xf numFmtId="0" fontId="7" fillId="12" borderId="1" xfId="0" applyFont="1" applyFill="1" applyBorder="1" applyAlignment="1">
      <alignment horizontal="center" vertical="center" wrapText="1"/>
    </xf>
    <xf numFmtId="0" fontId="9" fillId="9" borderId="1" xfId="0" applyFont="1" applyFill="1" applyBorder="1" applyAlignment="1">
      <alignment horizontal="left" vertical="center" wrapText="1"/>
    </xf>
    <xf numFmtId="0" fontId="17" fillId="9" borderId="3" xfId="4" applyFont="1" applyFill="1" applyBorder="1" applyAlignment="1">
      <alignment horizontal="right" vertical="center"/>
    </xf>
    <xf numFmtId="0" fontId="17" fillId="9" borderId="2" xfId="4" applyFont="1" applyFill="1" applyBorder="1" applyAlignment="1">
      <alignment horizontal="right" vertical="center"/>
    </xf>
    <xf numFmtId="0" fontId="17" fillId="9" borderId="4" xfId="4" applyFont="1" applyFill="1" applyBorder="1" applyAlignment="1">
      <alignment horizontal="right" vertical="center"/>
    </xf>
    <xf numFmtId="0" fontId="7" fillId="9" borderId="3" xfId="0" applyFont="1" applyFill="1" applyBorder="1" applyAlignment="1">
      <alignment horizontal="left" vertical="center" wrapText="1"/>
    </xf>
    <xf numFmtId="0" fontId="7" fillId="9" borderId="4" xfId="0" applyFont="1" applyFill="1" applyBorder="1" applyAlignment="1">
      <alignment horizontal="left" vertical="center" wrapText="1"/>
    </xf>
    <xf numFmtId="0" fontId="9" fillId="11" borderId="1" xfId="0" applyFont="1" applyFill="1" applyBorder="1" applyAlignment="1">
      <alignment horizontal="left" vertical="center" wrapText="1"/>
    </xf>
    <xf numFmtId="0" fontId="28" fillId="9" borderId="83" xfId="4" applyFont="1" applyFill="1" applyBorder="1" applyAlignment="1">
      <alignment vertical="center" wrapText="1"/>
    </xf>
    <xf numFmtId="0" fontId="28" fillId="9" borderId="81" xfId="4" applyFont="1" applyFill="1" applyBorder="1" applyAlignment="1">
      <alignment vertical="center" wrapText="1"/>
    </xf>
    <xf numFmtId="0" fontId="27" fillId="13" borderId="90" xfId="4" applyFont="1" applyFill="1" applyBorder="1" applyAlignment="1" applyProtection="1">
      <alignment horizontal="center" vertical="top"/>
      <protection locked="0"/>
    </xf>
    <xf numFmtId="0" fontId="27" fillId="13" borderId="89" xfId="4" applyFont="1" applyFill="1" applyBorder="1" applyAlignment="1" applyProtection="1">
      <alignment horizontal="center" vertical="top"/>
      <protection locked="0"/>
    </xf>
    <xf numFmtId="0" fontId="27" fillId="13" borderId="88" xfId="4" applyFont="1" applyFill="1" applyBorder="1" applyAlignment="1" applyProtection="1">
      <alignment horizontal="center" vertical="top"/>
      <protection locked="0"/>
    </xf>
    <xf numFmtId="0" fontId="27" fillId="13" borderId="86" xfId="4" applyFont="1" applyFill="1" applyBorder="1" applyAlignment="1" applyProtection="1">
      <alignment horizontal="center" vertical="top"/>
      <protection locked="0"/>
    </xf>
    <xf numFmtId="0" fontId="27" fillId="13" borderId="1" xfId="4" applyFont="1" applyFill="1" applyBorder="1" applyAlignment="1" applyProtection="1">
      <alignment horizontal="center" vertical="top"/>
      <protection locked="0"/>
    </xf>
    <xf numFmtId="0" fontId="27" fillId="13" borderId="85" xfId="4" applyFont="1" applyFill="1" applyBorder="1" applyAlignment="1" applyProtection="1">
      <alignment horizontal="center" vertical="top"/>
      <protection locked="0"/>
    </xf>
    <xf numFmtId="0" fontId="27" fillId="13" borderId="83" xfId="4" applyFont="1" applyFill="1" applyBorder="1" applyAlignment="1" applyProtection="1">
      <alignment horizontal="center" vertical="top"/>
      <protection locked="0"/>
    </xf>
    <xf numFmtId="0" fontId="27" fillId="13" borderId="82" xfId="4" applyFont="1" applyFill="1" applyBorder="1" applyAlignment="1" applyProtection="1">
      <alignment horizontal="center" vertical="top"/>
      <protection locked="0"/>
    </xf>
    <xf numFmtId="0" fontId="27" fillId="13" borderId="81" xfId="4" applyFont="1" applyFill="1" applyBorder="1" applyAlignment="1" applyProtection="1">
      <alignment horizontal="center" vertical="top"/>
      <protection locked="0"/>
    </xf>
    <xf numFmtId="0" fontId="27" fillId="9" borderId="91" xfId="4" applyFont="1" applyFill="1" applyBorder="1" applyAlignment="1">
      <alignment horizontal="center" vertical="center" wrapText="1"/>
    </xf>
    <xf numFmtId="0" fontId="27" fillId="9" borderId="87" xfId="4" applyFont="1" applyFill="1" applyBorder="1" applyAlignment="1">
      <alignment horizontal="center" vertical="center" wrapText="1"/>
    </xf>
    <xf numFmtId="0" fontId="27" fillId="9" borderId="84" xfId="4" applyFont="1" applyFill="1" applyBorder="1" applyAlignment="1">
      <alignment horizontal="center" vertical="center" wrapText="1"/>
    </xf>
    <xf numFmtId="0" fontId="28" fillId="9" borderId="86" xfId="4" applyFont="1" applyFill="1" applyBorder="1" applyAlignment="1">
      <alignment vertical="center" wrapText="1"/>
    </xf>
    <xf numFmtId="0" fontId="28" fillId="9" borderId="85" xfId="4" applyFont="1" applyFill="1" applyBorder="1" applyAlignment="1">
      <alignment vertical="center" wrapText="1"/>
    </xf>
    <xf numFmtId="0" fontId="30" fillId="0" borderId="100" xfId="4" applyFont="1" applyBorder="1" applyAlignment="1" applyProtection="1">
      <alignment horizontal="center" vertical="top" wrapText="1"/>
      <protection locked="0"/>
    </xf>
    <xf numFmtId="0" fontId="30" fillId="0" borderId="99" xfId="4" applyFont="1" applyBorder="1" applyAlignment="1" applyProtection="1">
      <alignment horizontal="center" vertical="top" wrapText="1"/>
      <protection locked="0"/>
    </xf>
    <xf numFmtId="0" fontId="30" fillId="0" borderId="98" xfId="4" applyFont="1" applyBorder="1" applyAlignment="1" applyProtection="1">
      <alignment horizontal="center" vertical="top" wrapText="1"/>
      <protection locked="0"/>
    </xf>
    <xf numFmtId="0" fontId="28" fillId="9" borderId="90" xfId="4" applyFont="1" applyFill="1" applyBorder="1" applyAlignment="1">
      <alignment vertical="center" wrapText="1"/>
    </xf>
    <xf numFmtId="0" fontId="28" fillId="9" borderId="88" xfId="4" applyFont="1" applyFill="1" applyBorder="1" applyAlignment="1">
      <alignment vertical="center" wrapText="1"/>
    </xf>
    <xf numFmtId="0" fontId="41" fillId="9" borderId="92" xfId="4" applyFont="1" applyFill="1" applyBorder="1" applyAlignment="1">
      <alignment horizontal="center" vertical="center" wrapText="1"/>
    </xf>
    <xf numFmtId="0" fontId="41" fillId="9" borderId="75" xfId="4" applyFont="1" applyFill="1" applyBorder="1" applyAlignment="1">
      <alignment horizontal="center" vertical="center" wrapText="1"/>
    </xf>
    <xf numFmtId="0" fontId="41" fillId="9" borderId="76" xfId="4" applyFont="1" applyFill="1" applyBorder="1" applyAlignment="1">
      <alignment horizontal="center" vertical="center" wrapText="1"/>
    </xf>
    <xf numFmtId="0" fontId="30" fillId="13" borderId="97" xfId="4" applyFont="1" applyFill="1" applyBorder="1" applyAlignment="1" applyProtection="1">
      <alignment horizontal="center" vertical="top" wrapText="1"/>
      <protection locked="0"/>
    </xf>
    <xf numFmtId="0" fontId="30" fillId="13" borderId="96" xfId="4" applyFont="1" applyFill="1" applyBorder="1" applyAlignment="1" applyProtection="1">
      <alignment horizontal="center" vertical="top" wrapText="1"/>
      <protection locked="0"/>
    </xf>
    <xf numFmtId="0" fontId="30" fillId="13" borderId="95" xfId="4" applyFont="1" applyFill="1" applyBorder="1" applyAlignment="1" applyProtection="1">
      <alignment horizontal="center" vertical="top" wrapText="1"/>
      <protection locked="0"/>
    </xf>
    <xf numFmtId="0" fontId="27" fillId="0" borderId="70" xfId="4" applyFont="1" applyBorder="1" applyAlignment="1">
      <alignment horizontal="center" vertical="center" wrapText="1"/>
    </xf>
    <xf numFmtId="0" fontId="27" fillId="0" borderId="93" xfId="4" applyFont="1" applyBorder="1" applyAlignment="1">
      <alignment horizontal="center" vertical="center" wrapText="1"/>
    </xf>
    <xf numFmtId="0" fontId="27" fillId="0" borderId="72" xfId="4" applyFont="1" applyBorder="1" applyAlignment="1">
      <alignment horizontal="center" vertical="center" wrapText="1"/>
    </xf>
    <xf numFmtId="0" fontId="42" fillId="0" borderId="11" xfId="4" applyFont="1" applyBorder="1" applyAlignment="1">
      <alignment horizontal="center" vertical="center" wrapText="1"/>
    </xf>
    <xf numFmtId="0" fontId="42" fillId="0" borderId="0" xfId="4" applyFont="1" applyAlignment="1">
      <alignment horizontal="center" vertical="center" wrapText="1"/>
    </xf>
    <xf numFmtId="0" fontId="27" fillId="0" borderId="5" xfId="4" applyFont="1" applyBorder="1" applyAlignment="1">
      <alignment horizontal="left" vertical="center" wrapText="1"/>
    </xf>
    <xf numFmtId="0" fontId="40" fillId="0" borderId="5" xfId="4" applyFont="1" applyBorder="1" applyAlignment="1">
      <alignment horizontal="left" vertical="top" wrapText="1"/>
    </xf>
    <xf numFmtId="0" fontId="9" fillId="0" borderId="5" xfId="0" applyFont="1" applyBorder="1" applyAlignment="1">
      <alignment horizontal="left" vertical="center" wrapText="1"/>
    </xf>
    <xf numFmtId="0" fontId="7" fillId="9" borderId="1" xfId="0" applyFont="1" applyFill="1" applyBorder="1" applyAlignment="1">
      <alignment horizontal="justify" vertical="center" wrapText="1"/>
    </xf>
    <xf numFmtId="0" fontId="9" fillId="9" borderId="1" xfId="0" applyFont="1" applyFill="1" applyBorder="1" applyAlignment="1">
      <alignment horizontal="justify" vertical="center" wrapText="1"/>
    </xf>
  </cellXfs>
  <cellStyles count="13">
    <cellStyle name="Hipervínculo" xfId="1" builtinId="8"/>
    <cellStyle name="Hipervínculo 2" xfId="7" xr:uid="{0D6F2CF7-1A3C-406E-B5C2-3B4309F474E4}"/>
    <cellStyle name="Hyperlink" xfId="12" xr:uid="{67DAB519-D212-4C87-AE0C-340AE010A31D}"/>
    <cellStyle name="Moneda 2" xfId="5" xr:uid="{84163525-7DF7-4CEC-A138-22E48E965572}"/>
    <cellStyle name="Normal" xfId="0" builtinId="0"/>
    <cellStyle name="Normal 2" xfId="4" xr:uid="{78BFBEFD-B211-4FC4-AA90-34C7FFD25E53}"/>
    <cellStyle name="Normal 2 2" xfId="8" xr:uid="{6A792827-2D94-42CF-8A47-2D6672F2B0EB}"/>
    <cellStyle name="Normal 2 3" xfId="10" xr:uid="{B1D69C0F-1F4F-486A-9E4D-E373D870A854}"/>
    <cellStyle name="Normal 3" xfId="2" xr:uid="{EF286FFA-3902-4E28-B2E0-516C1BA8D015}"/>
    <cellStyle name="Normal 3 2" xfId="9" xr:uid="{FE7AD16D-0348-4AB3-ACFD-322F097B38CC}"/>
    <cellStyle name="Porcentaje" xfId="3" builtinId="5"/>
    <cellStyle name="Porcentaje 2" xfId="6" xr:uid="{60968658-208E-4B86-B397-1BF8B23A38EB}"/>
    <cellStyle name="Porcentaje 3" xfId="11" xr:uid="{AD37CCA2-97B3-46CC-A5F7-7E6E38891242}"/>
  </cellStyles>
  <dxfs count="5">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FF00"/>
        </patternFill>
      </fill>
      <border>
        <left style="thin">
          <color auto="1"/>
        </left>
        <right style="thin">
          <color auto="1"/>
        </right>
        <top style="thin">
          <color auto="1"/>
        </top>
        <bottom style="thin">
          <color auto="1"/>
        </bottom>
      </border>
    </dxf>
  </dxfs>
  <tableStyles count="0" defaultTableStyle="TableStyleMedium9" defaultPivotStyle="PivotStyleLight16"/>
  <colors>
    <mruColors>
      <color rgb="FFE1E1E1"/>
      <color rgb="FF154A8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8" Type="http://schemas.openxmlformats.org/officeDocument/2006/relationships/image" Target="../media/image8.emf"/><Relationship Id="rId3" Type="http://schemas.openxmlformats.org/officeDocument/2006/relationships/image" Target="../media/image3.png"/><Relationship Id="rId7" Type="http://schemas.openxmlformats.org/officeDocument/2006/relationships/image" Target="../media/image7.emf"/><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emf"/><Relationship Id="rId5" Type="http://schemas.openxmlformats.org/officeDocument/2006/relationships/image" Target="../media/image5.emf"/><Relationship Id="rId4"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oneCell">
    <xdr:from>
      <xdr:col>14</xdr:col>
      <xdr:colOff>57150</xdr:colOff>
      <xdr:row>0</xdr:row>
      <xdr:rowOff>114300</xdr:rowOff>
    </xdr:from>
    <xdr:to>
      <xdr:col>16</xdr:col>
      <xdr:colOff>218059</xdr:colOff>
      <xdr:row>1</xdr:row>
      <xdr:rowOff>36559</xdr:rowOff>
    </xdr:to>
    <xdr:pic>
      <xdr:nvPicPr>
        <xdr:cNvPr id="4" name="Imagen 2">
          <a:extLst>
            <a:ext uri="{FF2B5EF4-FFF2-40B4-BE49-F238E27FC236}">
              <a16:creationId xmlns:a16="http://schemas.microsoft.com/office/drawing/2014/main" id="{C418F349-589C-4BF5-B1C1-C4A463A5B3DF}"/>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124" t="-802" r="-1681" b="-2478"/>
        <a:stretch/>
      </xdr:blipFill>
      <xdr:spPr bwMode="auto">
        <a:xfrm>
          <a:off x="7953375" y="114300"/>
          <a:ext cx="1237234" cy="3985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14</xdr:col>
      <xdr:colOff>71438</xdr:colOff>
      <xdr:row>0</xdr:row>
      <xdr:rowOff>95251</xdr:rowOff>
    </xdr:from>
    <xdr:to>
      <xdr:col>16</xdr:col>
      <xdr:colOff>76025</xdr:colOff>
      <xdr:row>1</xdr:row>
      <xdr:rowOff>11907</xdr:rowOff>
    </xdr:to>
    <xdr:pic>
      <xdr:nvPicPr>
        <xdr:cNvPr id="2" name="Imagen 2">
          <a:extLst>
            <a:ext uri="{FF2B5EF4-FFF2-40B4-BE49-F238E27FC236}">
              <a16:creationId xmlns:a16="http://schemas.microsoft.com/office/drawing/2014/main" id="{F9F72E5A-7F70-4E5B-A4C6-39EB139E1C56}"/>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124" t="-802" r="-1681" b="-2478"/>
        <a:stretch/>
      </xdr:blipFill>
      <xdr:spPr bwMode="auto">
        <a:xfrm>
          <a:off x="8050026" y="95251"/>
          <a:ext cx="1237234" cy="3985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880111</xdr:colOff>
      <xdr:row>29</xdr:row>
      <xdr:rowOff>443231</xdr:rowOff>
    </xdr:from>
    <xdr:to>
      <xdr:col>7</xdr:col>
      <xdr:colOff>92710</xdr:colOff>
      <xdr:row>29</xdr:row>
      <xdr:rowOff>1099552</xdr:rowOff>
    </xdr:to>
    <xdr:pic>
      <xdr:nvPicPr>
        <xdr:cNvPr id="7" name="Imagen 6">
          <a:extLst>
            <a:ext uri="{FF2B5EF4-FFF2-40B4-BE49-F238E27FC236}">
              <a16:creationId xmlns:a16="http://schemas.microsoft.com/office/drawing/2014/main" id="{3C21BA29-7A81-4D26-9888-F2D7CE5F0F1E}"/>
            </a:ext>
          </a:extLst>
        </xdr:cNvPr>
        <xdr:cNvPicPr>
          <a:picLocks noChangeAspect="1"/>
        </xdr:cNvPicPr>
      </xdr:nvPicPr>
      <xdr:blipFill>
        <a:blip xmlns:r="http://schemas.openxmlformats.org/officeDocument/2006/relationships" r:embed="rId2"/>
        <a:stretch>
          <a:fillRect/>
        </a:stretch>
      </xdr:blipFill>
      <xdr:spPr>
        <a:xfrm>
          <a:off x="1520191" y="23166071"/>
          <a:ext cx="3754119" cy="656321"/>
        </a:xfrm>
        <a:prstGeom prst="rect">
          <a:avLst/>
        </a:prstGeom>
      </xdr:spPr>
    </xdr:pic>
    <xdr:clientData/>
  </xdr:twoCellAnchor>
  <xdr:twoCellAnchor editAs="oneCell">
    <xdr:from>
      <xdr:col>2</xdr:col>
      <xdr:colOff>816610</xdr:colOff>
      <xdr:row>29</xdr:row>
      <xdr:rowOff>2368550</xdr:rowOff>
    </xdr:from>
    <xdr:to>
      <xdr:col>5</xdr:col>
      <xdr:colOff>327660</xdr:colOff>
      <xdr:row>29</xdr:row>
      <xdr:rowOff>3110227</xdr:rowOff>
    </xdr:to>
    <xdr:pic>
      <xdr:nvPicPr>
        <xdr:cNvPr id="8" name="Imagen 7">
          <a:extLst>
            <a:ext uri="{FF2B5EF4-FFF2-40B4-BE49-F238E27FC236}">
              <a16:creationId xmlns:a16="http://schemas.microsoft.com/office/drawing/2014/main" id="{484F8FA8-2E73-4A01-82B2-7A97E1C5A54F}"/>
            </a:ext>
          </a:extLst>
        </xdr:cNvPr>
        <xdr:cNvPicPr>
          <a:picLocks noChangeAspect="1"/>
        </xdr:cNvPicPr>
      </xdr:nvPicPr>
      <xdr:blipFill>
        <a:blip xmlns:r="http://schemas.openxmlformats.org/officeDocument/2006/relationships" r:embed="rId3"/>
        <a:stretch>
          <a:fillRect/>
        </a:stretch>
      </xdr:blipFill>
      <xdr:spPr>
        <a:xfrm>
          <a:off x="1456690" y="26287730"/>
          <a:ext cx="2886710" cy="741677"/>
        </a:xfrm>
        <a:prstGeom prst="rect">
          <a:avLst/>
        </a:prstGeom>
      </xdr:spPr>
    </xdr:pic>
    <xdr:clientData/>
  </xdr:twoCellAnchor>
  <xdr:twoCellAnchor editAs="oneCell">
    <xdr:from>
      <xdr:col>2</xdr:col>
      <xdr:colOff>1234441</xdr:colOff>
      <xdr:row>30</xdr:row>
      <xdr:rowOff>388621</xdr:rowOff>
    </xdr:from>
    <xdr:to>
      <xdr:col>6</xdr:col>
      <xdr:colOff>198120</xdr:colOff>
      <xdr:row>30</xdr:row>
      <xdr:rowOff>1074719</xdr:rowOff>
    </xdr:to>
    <xdr:pic>
      <xdr:nvPicPr>
        <xdr:cNvPr id="9" name="Imagen 8">
          <a:extLst>
            <a:ext uri="{FF2B5EF4-FFF2-40B4-BE49-F238E27FC236}">
              <a16:creationId xmlns:a16="http://schemas.microsoft.com/office/drawing/2014/main" id="{C954010D-1452-4673-9F69-4BA4FBCC86DB}"/>
            </a:ext>
          </a:extLst>
        </xdr:cNvPr>
        <xdr:cNvPicPr>
          <a:picLocks noChangeAspect="1"/>
        </xdr:cNvPicPr>
      </xdr:nvPicPr>
      <xdr:blipFill>
        <a:blip xmlns:r="http://schemas.openxmlformats.org/officeDocument/2006/relationships" r:embed="rId4"/>
        <a:stretch>
          <a:fillRect/>
        </a:stretch>
      </xdr:blipFill>
      <xdr:spPr>
        <a:xfrm>
          <a:off x="1874521" y="28155901"/>
          <a:ext cx="3185159" cy="686098"/>
        </a:xfrm>
        <a:prstGeom prst="rect">
          <a:avLst/>
        </a:prstGeom>
      </xdr:spPr>
    </xdr:pic>
    <xdr:clientData/>
  </xdr:twoCellAnchor>
  <xdr:twoCellAnchor editAs="oneCell">
    <xdr:from>
      <xdr:col>3</xdr:col>
      <xdr:colOff>367393</xdr:colOff>
      <xdr:row>31</xdr:row>
      <xdr:rowOff>381000</xdr:rowOff>
    </xdr:from>
    <xdr:to>
      <xdr:col>12</xdr:col>
      <xdr:colOff>0</xdr:colOff>
      <xdr:row>31</xdr:row>
      <xdr:rowOff>2275141</xdr:rowOff>
    </xdr:to>
    <xdr:pic>
      <xdr:nvPicPr>
        <xdr:cNvPr id="5" name="Imagen 4">
          <a:extLst>
            <a:ext uri="{FF2B5EF4-FFF2-40B4-BE49-F238E27FC236}">
              <a16:creationId xmlns:a16="http://schemas.microsoft.com/office/drawing/2014/main" id="{51AA2701-2DB3-F687-B706-02257C331C1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31572" y="31010679"/>
          <a:ext cx="6041571" cy="18941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136071</xdr:colOff>
      <xdr:row>32</xdr:row>
      <xdr:rowOff>421821</xdr:rowOff>
    </xdr:from>
    <xdr:to>
      <xdr:col>16</xdr:col>
      <xdr:colOff>59182</xdr:colOff>
      <xdr:row>32</xdr:row>
      <xdr:rowOff>2136321</xdr:rowOff>
    </xdr:to>
    <xdr:pic>
      <xdr:nvPicPr>
        <xdr:cNvPr id="6" name="Imagen 5">
          <a:extLst>
            <a:ext uri="{FF2B5EF4-FFF2-40B4-BE49-F238E27FC236}">
              <a16:creationId xmlns:a16="http://schemas.microsoft.com/office/drawing/2014/main" id="{5CBF1F64-03B3-7738-9D77-07C333E02F95}"/>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000250" y="33623250"/>
          <a:ext cx="8441182" cy="1714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190500</xdr:colOff>
      <xdr:row>33</xdr:row>
      <xdr:rowOff>326571</xdr:rowOff>
    </xdr:from>
    <xdr:to>
      <xdr:col>15</xdr:col>
      <xdr:colOff>204107</xdr:colOff>
      <xdr:row>33</xdr:row>
      <xdr:rowOff>2264745</xdr:rowOff>
    </xdr:to>
    <xdr:pic>
      <xdr:nvPicPr>
        <xdr:cNvPr id="10" name="Imagen 9">
          <a:extLst>
            <a:ext uri="{FF2B5EF4-FFF2-40B4-BE49-F238E27FC236}">
              <a16:creationId xmlns:a16="http://schemas.microsoft.com/office/drawing/2014/main" id="{4ED580B1-3E4E-85C6-98C3-A4C8F177FE1C}"/>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054679" y="36181392"/>
          <a:ext cx="8109857" cy="19381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176893</xdr:colOff>
      <xdr:row>33</xdr:row>
      <xdr:rowOff>2422071</xdr:rowOff>
    </xdr:from>
    <xdr:to>
      <xdr:col>15</xdr:col>
      <xdr:colOff>217714</xdr:colOff>
      <xdr:row>33</xdr:row>
      <xdr:rowOff>4965111</xdr:rowOff>
    </xdr:to>
    <xdr:pic>
      <xdr:nvPicPr>
        <xdr:cNvPr id="11" name="Imagen 10">
          <a:extLst>
            <a:ext uri="{FF2B5EF4-FFF2-40B4-BE49-F238E27FC236}">
              <a16:creationId xmlns:a16="http://schemas.microsoft.com/office/drawing/2014/main" id="{283DBA3C-BF8F-A544-2829-F175FB25F88F}"/>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2041072" y="38276892"/>
          <a:ext cx="8137071" cy="25430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802822</xdr:colOff>
      <xdr:row>0</xdr:row>
      <xdr:rowOff>180132</xdr:rowOff>
    </xdr:from>
    <xdr:to>
      <xdr:col>5</xdr:col>
      <xdr:colOff>923018</xdr:colOff>
      <xdr:row>0</xdr:row>
      <xdr:rowOff>1229826</xdr:rowOff>
    </xdr:to>
    <xdr:pic>
      <xdr:nvPicPr>
        <xdr:cNvPr id="6" name="Imagen 5">
          <a:extLst>
            <a:ext uri="{FF2B5EF4-FFF2-40B4-BE49-F238E27FC236}">
              <a16:creationId xmlns:a16="http://schemas.microsoft.com/office/drawing/2014/main" id="{96DC9D0D-4B20-03EF-1CD1-6B1412F68718}"/>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7488" t="18286" r="7157" b="20000"/>
        <a:stretch/>
      </xdr:blipFill>
      <xdr:spPr>
        <a:xfrm>
          <a:off x="1644197" y="180132"/>
          <a:ext cx="3326946" cy="104969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file:///D:\USUARIOS\idramirezb\OneDrive%20-%20Ministerio%20de%20Ambiente%20y%20Desarrollo%20Sostenible\MADS\2023\PROCESO_AJUSTE_IMG_2023\IMG_REVISADOS_PROPUESTA_FINAL\INDICADORES\PROTEC_AMBIENTAL_PLANIFI_DESA_SOSTENIBLE\AREA_PROTE_PLANES_MANEJO_EJECU.xlsx" TargetMode="External"/><Relationship Id="rId2" Type="http://schemas.microsoft.com/office/2019/04/relationships/externalLinkLongPath" Target="/USUARIOS/idramirezb/OneDrive%20-%20Ministerio%20de%20Ambiente%20y%20Desarrollo%20Sostenible/MADS/2023/PROCESO_AJUSTE_IMG_2023/IMG_REVISADOS_PROPUESTA_FINAL/INDICADORES/PROTEC_AMBIENTAL_PLANIFI_DESA_SOSTENIBLE/AREA_PROTE_PLANES_MANEJO_EJECU.xlsx?2BE6C433" TargetMode="External"/><Relationship Id="rId1" Type="http://schemas.openxmlformats.org/officeDocument/2006/relationships/externalLinkPath" Target="file:///\\2BE6C433\AREA_PROTE_PLANES_MANEJO_EJECU.xlsx" TargetMode="External"/><Relationship Id="rId4" Type="http://schemas.openxmlformats.org/officeDocument/2006/relationships/externalLinkPath" Target="../../../../../../../../USUARIOS/idramirezb/OneDrive%20-%20Ministerio%20de%20Ambiente%20y%20Desarrollo%20Sostenible/MADS/2023/PROCESO_AJUSTE_IMG_2023/IMG_REVISADOS_PROPUESTA_FINAL/INDICADORES/PROTEC_AMBIENTAL_PLANIFI_DESA_SOSTENIBLE/AREA_PROTE_PLANES_MANEJO_EJECU.xlsx" TargetMode="External"/></Relationships>
</file>

<file path=xl/externalLinks/_rels/externalLink2.xml.rels><?xml version="1.0" encoding="UTF-8" standalone="yes"?>
<Relationships xmlns="http://schemas.openxmlformats.org/package/2006/relationships"><Relationship Id="rId3" Type="http://schemas.openxmlformats.org/officeDocument/2006/relationships/externalLinkPath" Target="../../../../../../../../personal/idramirezb_minambiente_gov_co/Documents/MADS/2022/SEG_CORPORACIONES/Formatos%20SINA%20-%20PAI%202021_17022022.xlsx" TargetMode="External"/><Relationship Id="rId2" Type="http://schemas.openxmlformats.org/officeDocument/2006/relationships/externalLinkPath" Target="https://ticminambiente-my.sharepoint.com/personal/idramirezb_minambiente_gov_co/Documents/MADS/2022/SEG_CORPORACIONES/Formatos%20SINA%20-%20PAI%202021_17022022.xlsx" TargetMode="External"/><Relationship Id="rId1" Type="http://schemas.openxmlformats.org/officeDocument/2006/relationships/externalLinkPath" Target="/personal/idramirezb_minambiente_gov_co/Documents/MADS/2022/SEG_CORPORACIONES/Formatos%20SINA%20-%20PAI%202021_1702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relativeUrl r:id="rId4"/>
    </xxl21:alternateUrls>
    <sheetNames>
      <sheetName val="Listas"/>
      <sheetName val="Instructivo"/>
      <sheetName val="Hoja Metodológica"/>
    </sheetNames>
    <sheetDataSet>
      <sheetData sheetId="0">
        <row r="7">
          <cell r="B7" t="str">
            <v>Gestión</v>
          </cell>
        </row>
        <row r="8">
          <cell r="B8" t="str">
            <v xml:space="preserve">Producto </v>
          </cell>
        </row>
        <row r="9">
          <cell r="B9" t="str">
            <v>Resultado</v>
          </cell>
        </row>
        <row r="12">
          <cell r="B12" t="str">
            <v>Diario</v>
          </cell>
        </row>
        <row r="13">
          <cell r="B13" t="str">
            <v xml:space="preserve">Mensual </v>
          </cell>
        </row>
        <row r="14">
          <cell r="B14" t="str">
            <v>Bimensual</v>
          </cell>
        </row>
        <row r="15">
          <cell r="B15" t="str">
            <v xml:space="preserve">Trimestral </v>
          </cell>
        </row>
        <row r="16">
          <cell r="B16" t="str">
            <v xml:space="preserve">Semestral </v>
          </cell>
        </row>
        <row r="17">
          <cell r="B17" t="str">
            <v xml:space="preserve">Anual </v>
          </cell>
        </row>
        <row r="18">
          <cell r="B18" t="str">
            <v xml:space="preserve">Bianual </v>
          </cell>
        </row>
        <row r="19">
          <cell r="B19" t="str">
            <v>Quinquenal</v>
          </cell>
        </row>
        <row r="22">
          <cell r="B22" t="str">
            <v>Hectáreas</v>
          </cell>
          <cell r="D22" t="str">
            <v>Enfoque de derechos humanos</v>
          </cell>
        </row>
        <row r="23">
          <cell r="B23" t="str">
            <v>Millones de pesos</v>
          </cell>
          <cell r="D23" t="str">
            <v>Enfoque intergeneracional</v>
          </cell>
        </row>
        <row r="24">
          <cell r="B24" t="str">
            <v>Toneladas de CO2eq </v>
          </cell>
          <cell r="D24" t="str">
            <v>Enfoque diferencial</v>
          </cell>
        </row>
        <row r="25">
          <cell r="B25" t="str">
            <v>Número</v>
          </cell>
          <cell r="D25" t="str">
            <v>Enfoque étnico</v>
          </cell>
        </row>
        <row r="26">
          <cell r="B26" t="str">
            <v xml:space="preserve">Porcentaje </v>
          </cell>
          <cell r="D26" t="str">
            <v>Enfoque de género</v>
          </cell>
        </row>
        <row r="27">
          <cell r="B27" t="str">
            <v>ppm</v>
          </cell>
          <cell r="D27" t="str">
            <v>No Aplica</v>
          </cell>
        </row>
        <row r="28">
          <cell r="B28" t="str">
            <v>Puntos porcentuales</v>
          </cell>
        </row>
        <row r="29">
          <cell r="B29" t="str">
            <v>Tasa</v>
          </cell>
        </row>
        <row r="30">
          <cell r="B30" t="str">
            <v>Toneladas</v>
          </cell>
          <cell r="D30" t="str">
            <v>Nacional</v>
          </cell>
        </row>
        <row r="31">
          <cell r="B31" t="str">
            <v>Documentos</v>
          </cell>
          <cell r="D31" t="str">
            <v>Departamental</v>
          </cell>
        </row>
        <row r="32">
          <cell r="B32" t="str">
            <v>Informes</v>
          </cell>
          <cell r="D32" t="str">
            <v>Regional</v>
          </cell>
        </row>
        <row r="33">
          <cell r="B33" t="str">
            <v>Otra</v>
          </cell>
          <cell r="D33" t="str">
            <v>Local</v>
          </cell>
        </row>
        <row r="34">
          <cell r="D34" t="str">
            <v>Municipal</v>
          </cell>
        </row>
        <row r="35">
          <cell r="D35" t="str">
            <v>Otra</v>
          </cell>
        </row>
        <row r="36">
          <cell r="B36" t="str">
            <v>Mantenimiento (stock)</v>
          </cell>
        </row>
        <row r="37">
          <cell r="B37" t="str">
            <v xml:space="preserve">Flujo </v>
          </cell>
        </row>
        <row r="38">
          <cell r="B38" t="str">
            <v xml:space="preserve">Acumulado </v>
          </cell>
          <cell r="D38" t="str">
            <v>Aumento</v>
          </cell>
        </row>
        <row r="39">
          <cell r="B39" t="str">
            <v xml:space="preserve">Capacidad </v>
          </cell>
          <cell r="D39" t="str">
            <v>Mantenimiento</v>
          </cell>
        </row>
        <row r="40">
          <cell r="B40" t="str">
            <v>Reducción</v>
          </cell>
          <cell r="D40" t="str">
            <v>Reducción</v>
          </cell>
        </row>
      </sheetData>
      <sheetData sheetId="1" refreshError="1"/>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driveId="b!X17JHRxbLkaoXtdqhbdW2qmFgy8kqwFHsTVEAkC99jd8hemfIbgoQ77qdSQc4mRd" itemId="0124ZX3FC7XMCZMDALPNFL42AHWN2Y563K">
      <xxl21:absoluteUrl r:id="rId2"/>
      <xxl21:relativeUrl r:id="rId3"/>
    </xxl21:alternateUrls>
    <sheetNames>
      <sheetName val="Datos Generales"/>
      <sheetName val="Anexo 1 Matriz Inf Gestión-GD"/>
      <sheetName val="Hoja1"/>
      <sheetName val="Anexo2 Protocolo Inf Gestión GD"/>
      <sheetName val="Anexo 5.1 INGRESOS (2)"/>
      <sheetName val="PROTOCOLO INGRESOS (2)"/>
      <sheetName val="Anexo 5.2. informe Gastos"/>
      <sheetName val="Anexo 5.2-A. Gastos"/>
      <sheetName val="Protocolo Gastos"/>
      <sheetName val="Anexo 3 Matriz IMG"/>
      <sheetName val="1POMCAS"/>
      <sheetName val="2PORH"/>
      <sheetName val="3PSMV"/>
      <sheetName val="4UsoAguas"/>
      <sheetName val="5PUEAA"/>
      <sheetName val="6POMCASejec"/>
      <sheetName val="7Clima"/>
      <sheetName val="8Suelo"/>
      <sheetName val="9RUNAP"/>
      <sheetName val="10Paramos"/>
      <sheetName val="11Forest"/>
      <sheetName val="12PlanesAP"/>
      <sheetName val="13Amenaz"/>
      <sheetName val="14Invasor"/>
      <sheetName val="15Restaura"/>
      <sheetName val="16MIZC"/>
      <sheetName val="17PGIRS"/>
      <sheetName val="18Sector"/>
      <sheetName val="19GAU"/>
      <sheetName val="20Negoc"/>
      <sheetName val="21TiempoT"/>
      <sheetName val="22Autor"/>
      <sheetName val="23Sanc"/>
      <sheetName val="24POT"/>
      <sheetName val="25Redes"/>
      <sheetName val="26SIAC"/>
      <sheetName val="27Educa"/>
      <sheetName val="Observa"/>
      <sheetName val="Formulas"/>
    </sheetNames>
    <sheetDataSet>
      <sheetData sheetId="0">
        <row r="5">
          <cell r="C5"/>
          <cell r="H5" t="str">
            <v>Corporación Autónoma Regional del Alto Magdalena - CAM</v>
          </cell>
        </row>
        <row r="6">
          <cell r="C6"/>
          <cell r="H6" t="str">
            <v>Corporación Autónoma Regional de Cundinamarca – CAR</v>
          </cell>
        </row>
        <row r="7">
          <cell r="H7" t="str">
            <v>Corporación Autónoma Regional del Canal del Dique – CARDIQUE</v>
          </cell>
        </row>
        <row r="8">
          <cell r="H8" t="str">
            <v>Corporación Autónoma Regional de Sucre – CARSUCRE</v>
          </cell>
        </row>
        <row r="9">
          <cell r="H9" t="str">
            <v>Corporación Autónoma Regional de Santander – CAS</v>
          </cell>
        </row>
        <row r="10">
          <cell r="H10" t="str">
            <v>Corporación para el Desarrollo Sostenible del Norte y el Oriente Amazónico – CDA</v>
          </cell>
        </row>
        <row r="11">
          <cell r="H11" t="str">
            <v>Corporación Autónoma Regional para la Defensa de la Meseta de Bucaramanga – CDMB</v>
          </cell>
        </row>
        <row r="12">
          <cell r="H12" t="str">
            <v>Corporación Autónoma Regional para el Desarrollo Sostenible del Chocó – CODECHOCÓ</v>
          </cell>
        </row>
        <row r="13">
          <cell r="H13" t="str">
            <v>Corporación para el Desarrollo Sostenible del Archipiélago de San Andrés, Providencia y Santa Catalina – CORALINA</v>
          </cell>
        </row>
        <row r="14">
          <cell r="H14" t="str">
            <v>Corporación Autónoma Regional del Centro de Antioquia – CORANTIOQUIA</v>
          </cell>
        </row>
        <row r="15">
          <cell r="H15" t="str">
            <v>Corporación para el Desarrollo Sostenible del Área de Manejo Especial de La Macarena – CORMACARENA</v>
          </cell>
        </row>
        <row r="16">
          <cell r="H16" t="str">
            <v>Corporación Autónoma Regional de las Cuencas de los Ríos Negro y Nare – CORNARE</v>
          </cell>
        </row>
        <row r="17">
          <cell r="H17" t="str">
            <v>Corporación Autónoma Regional del Magdalena – CORPAMAG</v>
          </cell>
        </row>
        <row r="18">
          <cell r="H18" t="str">
            <v>Corporación para el Desarrollo Sostenible del Sur de la Amazonia – CORPOAMAZONIA</v>
          </cell>
        </row>
        <row r="19">
          <cell r="H19" t="str">
            <v>Corporación Autónoma Regional de Boyacá – CORPOBOYACÁ</v>
          </cell>
        </row>
        <row r="20">
          <cell r="H20" t="str">
            <v>Corporación Autónoma Regional de Caldas – CORPOCALDAS</v>
          </cell>
        </row>
        <row r="21">
          <cell r="H21" t="str">
            <v>Corporación Autónoma Regional del Cesar – CORPOCESAR</v>
          </cell>
        </row>
        <row r="22">
          <cell r="H22" t="str">
            <v>Corporación Autónoma Regional de Chivor – CORPOCHIVOR</v>
          </cell>
        </row>
        <row r="23">
          <cell r="H23" t="str">
            <v>Corporación Autónoma Regional de La Guajira – CORPOGUAJIRA</v>
          </cell>
        </row>
        <row r="24">
          <cell r="H24" t="str">
            <v>Corporación Autónoma Regional del Guavio – CORPOGUAVIO</v>
          </cell>
        </row>
        <row r="25">
          <cell r="H25" t="str">
            <v>Corporación para el Desarrollo Sostenible de La Mojana y El San Jorge – CORPOMOJANA</v>
          </cell>
        </row>
        <row r="26">
          <cell r="H26" t="str">
            <v>Corporación Autónoma Regional de Nariño – CORPONARIÑO</v>
          </cell>
        </row>
        <row r="27">
          <cell r="H27" t="str">
            <v>Corporación Autónoma Regional de la Frontera Nororiental – CORPONOR</v>
          </cell>
        </row>
        <row r="28">
          <cell r="H28" t="str">
            <v>Corporación Autónoma Regional de Risaralda – CARDER</v>
          </cell>
        </row>
        <row r="29">
          <cell r="H29" t="str">
            <v>Corporación Autónoma Regional de la Orinoquia – CORPORINOQUIA</v>
          </cell>
        </row>
        <row r="30">
          <cell r="H30" t="str">
            <v>Corporación para el Desarrollo Sostenible del Urabá – CORPOURABA</v>
          </cell>
        </row>
        <row r="31">
          <cell r="H31" t="str">
            <v>Corporación Autónoma Regional del Tolima – CORTOLIMA</v>
          </cell>
        </row>
        <row r="32">
          <cell r="H32" t="str">
            <v>Corporación Autónoma Regional del Atlántico – CRA</v>
          </cell>
        </row>
        <row r="33">
          <cell r="H33" t="str">
            <v>Corporación Autónoma Regional del Cauca – CRC</v>
          </cell>
        </row>
        <row r="34">
          <cell r="H34" t="str">
            <v>Corporación Autónoma Regional del Quindío – CRQ</v>
          </cell>
        </row>
        <row r="35">
          <cell r="H35" t="str">
            <v>Corporación Autónoma Regional del Sur de Bolívar – CSB</v>
          </cell>
        </row>
        <row r="36">
          <cell r="H36" t="str">
            <v>Corporación Autónoma Regional del Valle del Cauca – CVC</v>
          </cell>
        </row>
        <row r="37">
          <cell r="H37" t="str">
            <v>Corporación Autónoma Regional de los Valles del Sinú y del San Jorge – CVS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ow r="33">
          <cell r="D33" t="str">
            <v>SI APLICA</v>
          </cell>
          <cell r="F33" t="str">
            <v>SI SE REPORTA</v>
          </cell>
        </row>
        <row r="34">
          <cell r="D34" t="str">
            <v>NO APLICA</v>
          </cell>
          <cell r="F34" t="str">
            <v>NO SE REPORTA</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hyperlink" Target="mailto:ariverab@minambiente.gov.co" TargetMode="External"/><Relationship Id="rId2" Type="http://schemas.openxmlformats.org/officeDocument/2006/relationships/hyperlink" Target="http://www.minambiente.gov.co/" TargetMode="External"/><Relationship Id="rId1" Type="http://schemas.openxmlformats.org/officeDocument/2006/relationships/hyperlink" Target="mailto:info@minambiente.gov.co"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NRamirez@minambiente.gov.co" TargetMode="Externa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BC42F9-A54F-47D3-B41D-39AF62D4F85F}">
  <dimension ref="B2:D40"/>
  <sheetViews>
    <sheetView workbookViewId="0">
      <selection activeCell="D32" sqref="D32"/>
    </sheetView>
  </sheetViews>
  <sheetFormatPr baseColWidth="10" defaultColWidth="11.453125" defaultRowHeight="12.5" x14ac:dyDescent="0.25"/>
  <cols>
    <col min="2" max="2" width="30.453125" customWidth="1"/>
    <col min="3" max="3" width="3.26953125" customWidth="1"/>
    <col min="4" max="4" width="61.7265625" customWidth="1"/>
  </cols>
  <sheetData>
    <row r="2" spans="2:4" x14ac:dyDescent="0.25">
      <c r="B2" s="16" t="s">
        <v>0</v>
      </c>
      <c r="D2" s="18" t="s">
        <v>1</v>
      </c>
    </row>
    <row r="3" spans="2:4" x14ac:dyDescent="0.25">
      <c r="B3" s="16" t="s">
        <v>2</v>
      </c>
      <c r="D3" s="18" t="s">
        <v>3</v>
      </c>
    </row>
    <row r="4" spans="2:4" x14ac:dyDescent="0.25">
      <c r="B4" s="16" t="s">
        <v>4</v>
      </c>
      <c r="D4" s="18" t="s">
        <v>5</v>
      </c>
    </row>
    <row r="5" spans="2:4" x14ac:dyDescent="0.25">
      <c r="B5" s="16" t="s">
        <v>6</v>
      </c>
      <c r="D5" s="18" t="s">
        <v>7</v>
      </c>
    </row>
    <row r="6" spans="2:4" x14ac:dyDescent="0.25">
      <c r="B6" s="15" t="s">
        <v>8</v>
      </c>
      <c r="D6" s="18" t="s">
        <v>9</v>
      </c>
    </row>
    <row r="7" spans="2:4" x14ac:dyDescent="0.25">
      <c r="B7" s="15" t="s">
        <v>10</v>
      </c>
      <c r="D7" s="18" t="s">
        <v>11</v>
      </c>
    </row>
    <row r="8" spans="2:4" x14ac:dyDescent="0.25">
      <c r="B8" s="15" t="s">
        <v>12</v>
      </c>
      <c r="D8" s="18" t="s">
        <v>13</v>
      </c>
    </row>
    <row r="9" spans="2:4" x14ac:dyDescent="0.25">
      <c r="B9" s="15" t="s">
        <v>14</v>
      </c>
      <c r="D9" s="18" t="s">
        <v>15</v>
      </c>
    </row>
    <row r="10" spans="2:4" x14ac:dyDescent="0.25">
      <c r="D10" s="18" t="s">
        <v>16</v>
      </c>
    </row>
    <row r="11" spans="2:4" x14ac:dyDescent="0.25">
      <c r="B11" s="14" t="s">
        <v>17</v>
      </c>
      <c r="D11" s="18" t="s">
        <v>18</v>
      </c>
    </row>
    <row r="12" spans="2:4" x14ac:dyDescent="0.25">
      <c r="B12" s="14" t="s">
        <v>19</v>
      </c>
      <c r="D12" s="18" t="s">
        <v>20</v>
      </c>
    </row>
    <row r="13" spans="2:4" x14ac:dyDescent="0.25">
      <c r="B13" s="14" t="s">
        <v>21</v>
      </c>
      <c r="D13" s="18" t="s">
        <v>22</v>
      </c>
    </row>
    <row r="14" spans="2:4" x14ac:dyDescent="0.25">
      <c r="B14" s="14" t="s">
        <v>23</v>
      </c>
      <c r="D14" s="18" t="s">
        <v>24</v>
      </c>
    </row>
    <row r="15" spans="2:4" x14ac:dyDescent="0.25">
      <c r="B15" s="14" t="s">
        <v>25</v>
      </c>
      <c r="D15" s="18" t="s">
        <v>26</v>
      </c>
    </row>
    <row r="16" spans="2:4" x14ac:dyDescent="0.25">
      <c r="B16" s="14" t="s">
        <v>27</v>
      </c>
      <c r="D16" s="18" t="s">
        <v>28</v>
      </c>
    </row>
    <row r="17" spans="2:4" x14ac:dyDescent="0.25">
      <c r="B17" s="14" t="s">
        <v>29</v>
      </c>
      <c r="D17" s="18" t="s">
        <v>30</v>
      </c>
    </row>
    <row r="18" spans="2:4" x14ac:dyDescent="0.25">
      <c r="B18" s="14" t="s">
        <v>31</v>
      </c>
      <c r="D18" s="18" t="s">
        <v>32</v>
      </c>
    </row>
    <row r="19" spans="2:4" x14ac:dyDescent="0.25">
      <c r="B19" s="14" t="s">
        <v>33</v>
      </c>
      <c r="D19" s="18" t="s">
        <v>34</v>
      </c>
    </row>
    <row r="21" spans="2:4" x14ac:dyDescent="0.25">
      <c r="B21" s="17" t="s">
        <v>35</v>
      </c>
      <c r="D21" s="19" t="s">
        <v>36</v>
      </c>
    </row>
    <row r="22" spans="2:4" x14ac:dyDescent="0.25">
      <c r="B22" s="17" t="s">
        <v>37</v>
      </c>
      <c r="D22" s="19" t="s">
        <v>38</v>
      </c>
    </row>
    <row r="23" spans="2:4" x14ac:dyDescent="0.25">
      <c r="B23" s="17" t="s">
        <v>39</v>
      </c>
      <c r="D23" s="19" t="s">
        <v>40</v>
      </c>
    </row>
    <row r="24" spans="2:4" x14ac:dyDescent="0.25">
      <c r="B24" s="17" t="s">
        <v>41</v>
      </c>
      <c r="D24" s="19" t="s">
        <v>42</v>
      </c>
    </row>
    <row r="25" spans="2:4" x14ac:dyDescent="0.25">
      <c r="B25" s="17" t="s">
        <v>43</v>
      </c>
      <c r="D25" s="19" t="s">
        <v>44</v>
      </c>
    </row>
    <row r="26" spans="2:4" x14ac:dyDescent="0.25">
      <c r="B26" s="17" t="s">
        <v>45</v>
      </c>
      <c r="D26" s="19" t="s">
        <v>46</v>
      </c>
    </row>
    <row r="27" spans="2:4" x14ac:dyDescent="0.25">
      <c r="B27" s="17" t="s">
        <v>47</v>
      </c>
      <c r="D27" s="19" t="s">
        <v>48</v>
      </c>
    </row>
    <row r="28" spans="2:4" x14ac:dyDescent="0.25">
      <c r="B28" s="17" t="s">
        <v>49</v>
      </c>
    </row>
    <row r="29" spans="2:4" x14ac:dyDescent="0.25">
      <c r="B29" s="17" t="s">
        <v>50</v>
      </c>
      <c r="D29" s="16" t="s">
        <v>51</v>
      </c>
    </row>
    <row r="30" spans="2:4" x14ac:dyDescent="0.25">
      <c r="B30" s="17" t="s">
        <v>52</v>
      </c>
      <c r="D30" s="16" t="s">
        <v>53</v>
      </c>
    </row>
    <row r="31" spans="2:4" x14ac:dyDescent="0.25">
      <c r="B31" s="17" t="s">
        <v>54</v>
      </c>
      <c r="D31" s="16" t="s">
        <v>55</v>
      </c>
    </row>
    <row r="32" spans="2:4" x14ac:dyDescent="0.25">
      <c r="B32" s="17" t="s">
        <v>56</v>
      </c>
      <c r="D32" s="16" t="s">
        <v>57</v>
      </c>
    </row>
    <row r="33" spans="2:4" x14ac:dyDescent="0.25">
      <c r="B33" s="17" t="s">
        <v>58</v>
      </c>
      <c r="D33" s="16" t="s">
        <v>59</v>
      </c>
    </row>
    <row r="34" spans="2:4" x14ac:dyDescent="0.25">
      <c r="D34" s="16" t="s">
        <v>60</v>
      </c>
    </row>
    <row r="35" spans="2:4" x14ac:dyDescent="0.25">
      <c r="B35" s="17" t="s">
        <v>61</v>
      </c>
      <c r="D35" s="16" t="s">
        <v>58</v>
      </c>
    </row>
    <row r="36" spans="2:4" x14ac:dyDescent="0.25">
      <c r="B36" s="47" t="s">
        <v>62</v>
      </c>
    </row>
    <row r="37" spans="2:4" x14ac:dyDescent="0.25">
      <c r="B37" s="47" t="s">
        <v>63</v>
      </c>
      <c r="D37" s="48" t="s">
        <v>64</v>
      </c>
    </row>
    <row r="38" spans="2:4" x14ac:dyDescent="0.25">
      <c r="B38" s="47" t="s">
        <v>65</v>
      </c>
      <c r="D38" s="48" t="s">
        <v>66</v>
      </c>
    </row>
    <row r="39" spans="2:4" x14ac:dyDescent="0.25">
      <c r="B39" s="47" t="s">
        <v>67</v>
      </c>
      <c r="D39" s="48" t="s">
        <v>68</v>
      </c>
    </row>
    <row r="40" spans="2:4" x14ac:dyDescent="0.25">
      <c r="B40" s="47" t="s">
        <v>69</v>
      </c>
      <c r="D40" s="48" t="s">
        <v>69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987BC9-CA31-4A33-9AE1-0E5CF11CC8EF}">
  <dimension ref="B1:AV65"/>
  <sheetViews>
    <sheetView topLeftCell="A19" zoomScale="120" zoomScaleNormal="120" workbookViewId="0">
      <selection activeCell="I19" sqref="I19:K19"/>
    </sheetView>
  </sheetViews>
  <sheetFormatPr baseColWidth="10" defaultColWidth="11.453125" defaultRowHeight="12.5" x14ac:dyDescent="0.25"/>
  <cols>
    <col min="1" max="2" width="4.7265625" customWidth="1"/>
    <col min="3" max="3" width="18.54296875" customWidth="1"/>
    <col min="4" max="4" width="7.54296875" customWidth="1"/>
    <col min="5" max="5" width="8.54296875" customWidth="1"/>
    <col min="6" max="6" width="12.26953125" customWidth="1"/>
    <col min="7" max="7" width="4.7265625" style="3" customWidth="1"/>
    <col min="8" max="8" width="8.54296875" style="3" customWidth="1"/>
    <col min="9" max="9" width="12.26953125" style="3" customWidth="1"/>
    <col min="10" max="10" width="3.26953125" style="3" customWidth="1"/>
    <col min="11" max="11" width="8.54296875" style="3" customWidth="1"/>
    <col min="12" max="12" width="12.26953125" style="3" customWidth="1"/>
    <col min="13" max="13" width="3.453125" style="3" customWidth="1"/>
    <col min="14" max="14" width="5.453125" style="3" customWidth="1"/>
    <col min="15" max="15" width="12.26953125" style="3" customWidth="1"/>
    <col min="16" max="16" width="3.7265625" customWidth="1"/>
    <col min="17" max="17" width="6" customWidth="1"/>
    <col min="18" max="29" width="4.453125" style="22" customWidth="1"/>
    <col min="30" max="48" width="11.54296875" style="22"/>
  </cols>
  <sheetData>
    <row r="1" spans="2:48" s="1" customFormat="1" ht="37.5" customHeight="1" x14ac:dyDescent="0.25">
      <c r="B1" s="256" t="s">
        <v>70</v>
      </c>
      <c r="C1" s="257"/>
      <c r="D1" s="245" t="s">
        <v>71</v>
      </c>
      <c r="E1" s="246"/>
      <c r="F1" s="246"/>
      <c r="G1" s="246"/>
      <c r="H1" s="246"/>
      <c r="I1" s="246"/>
      <c r="J1" s="246"/>
      <c r="K1" s="246"/>
      <c r="L1" s="246"/>
      <c r="M1" s="246"/>
      <c r="N1" s="247"/>
      <c r="O1" s="239"/>
      <c r="P1" s="240"/>
      <c r="Q1" s="241"/>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row>
    <row r="2" spans="2:48" s="1" customFormat="1" ht="17.25" customHeight="1" x14ac:dyDescent="0.25">
      <c r="B2" s="258"/>
      <c r="C2" s="259"/>
      <c r="D2" s="370" t="s">
        <v>72</v>
      </c>
      <c r="E2" s="371"/>
      <c r="F2" s="371"/>
      <c r="G2" s="371"/>
      <c r="H2" s="371"/>
      <c r="I2" s="371"/>
      <c r="J2" s="371"/>
      <c r="K2" s="371"/>
      <c r="L2" s="371"/>
      <c r="M2" s="371"/>
      <c r="N2" s="372"/>
      <c r="O2" s="242"/>
      <c r="P2" s="243"/>
      <c r="Q2" s="244"/>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c r="AS2" s="20"/>
      <c r="AT2" s="20"/>
      <c r="AU2" s="20"/>
      <c r="AV2" s="20"/>
    </row>
    <row r="3" spans="2:48" s="1" customFormat="1" ht="17.25" customHeight="1" x14ac:dyDescent="0.25">
      <c r="B3" s="251" t="s">
        <v>73</v>
      </c>
      <c r="C3" s="253"/>
      <c r="D3" s="251" t="s">
        <v>74</v>
      </c>
      <c r="E3" s="252"/>
      <c r="F3" s="252"/>
      <c r="G3" s="252"/>
      <c r="H3" s="252"/>
      <c r="I3" s="252"/>
      <c r="J3" s="252"/>
      <c r="K3" s="252"/>
      <c r="L3" s="252"/>
      <c r="M3" s="252"/>
      <c r="N3" s="253"/>
      <c r="O3" s="251" t="s">
        <v>75</v>
      </c>
      <c r="P3" s="252"/>
      <c r="Q3" s="253"/>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row>
    <row r="4" spans="2:48" s="2" customFormat="1" ht="4.5" customHeight="1" x14ac:dyDescent="0.3">
      <c r="B4" s="57"/>
      <c r="C4" s="58"/>
      <c r="D4" s="58"/>
      <c r="E4" s="58"/>
      <c r="F4" s="58"/>
      <c r="G4" s="58"/>
      <c r="H4" s="58"/>
      <c r="I4" s="58"/>
      <c r="J4" s="58"/>
      <c r="K4" s="58"/>
      <c r="L4" s="58"/>
      <c r="M4" s="58"/>
      <c r="N4" s="58"/>
      <c r="O4" s="58"/>
      <c r="P4" s="58"/>
      <c r="Q4" s="59"/>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row>
    <row r="5" spans="2:48" ht="24.75" customHeight="1" x14ac:dyDescent="0.25">
      <c r="B5" s="216" t="s">
        <v>76</v>
      </c>
      <c r="C5" s="217"/>
      <c r="D5" s="217"/>
      <c r="E5" s="217"/>
      <c r="F5" s="217"/>
      <c r="G5" s="217"/>
      <c r="H5" s="217"/>
      <c r="I5" s="217"/>
      <c r="J5" s="217"/>
      <c r="K5" s="217"/>
      <c r="L5" s="217"/>
      <c r="M5" s="217"/>
      <c r="N5" s="217"/>
      <c r="O5" s="217"/>
      <c r="P5" s="217"/>
      <c r="Q5" s="218"/>
    </row>
    <row r="6" spans="2:48" s="2" customFormat="1" ht="4.5" customHeight="1" x14ac:dyDescent="0.3">
      <c r="B6" s="60"/>
      <c r="C6" s="61"/>
      <c r="D6" s="61"/>
      <c r="E6" s="61"/>
      <c r="F6" s="61"/>
      <c r="G6" s="61"/>
      <c r="H6" s="61"/>
      <c r="I6" s="61"/>
      <c r="J6" s="61"/>
      <c r="K6" s="61"/>
      <c r="L6" s="61"/>
      <c r="M6" s="61"/>
      <c r="N6" s="61"/>
      <c r="O6" s="61"/>
      <c r="P6" s="61"/>
      <c r="Q6" s="62"/>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row>
    <row r="7" spans="2:48" ht="5.15" customHeight="1" x14ac:dyDescent="0.3">
      <c r="B7" s="405"/>
      <c r="C7" s="405"/>
      <c r="D7" s="405"/>
      <c r="E7" s="405"/>
      <c r="F7" s="405"/>
      <c r="G7" s="405"/>
      <c r="H7" s="405"/>
      <c r="I7" s="405"/>
      <c r="J7" s="405"/>
      <c r="K7" s="405"/>
      <c r="L7" s="405"/>
      <c r="M7" s="405"/>
      <c r="N7" s="405"/>
      <c r="O7" s="405"/>
      <c r="P7" s="405"/>
      <c r="Q7" s="405"/>
    </row>
    <row r="8" spans="2:48" ht="40.5" customHeight="1" x14ac:dyDescent="0.25">
      <c r="B8" s="254" t="s">
        <v>77</v>
      </c>
      <c r="C8" s="255"/>
      <c r="D8" s="367" t="s">
        <v>78</v>
      </c>
      <c r="E8" s="368"/>
      <c r="F8" s="368"/>
      <c r="G8" s="368"/>
      <c r="H8" s="368"/>
      <c r="I8" s="368"/>
      <c r="J8" s="368"/>
      <c r="K8" s="368"/>
      <c r="L8" s="368"/>
      <c r="M8" s="368"/>
      <c r="N8" s="368"/>
      <c r="O8" s="368"/>
      <c r="P8" s="368"/>
      <c r="Q8" s="369"/>
    </row>
    <row r="9" spans="2:48" ht="40.5" customHeight="1" x14ac:dyDescent="0.25">
      <c r="B9" s="254" t="s">
        <v>79</v>
      </c>
      <c r="C9" s="255"/>
      <c r="D9" s="367" t="s">
        <v>80</v>
      </c>
      <c r="E9" s="368"/>
      <c r="F9" s="368"/>
      <c r="G9" s="368"/>
      <c r="H9" s="368"/>
      <c r="I9" s="368"/>
      <c r="J9" s="368"/>
      <c r="K9" s="368"/>
      <c r="L9" s="368"/>
      <c r="M9" s="368"/>
      <c r="N9" s="368"/>
      <c r="O9" s="368"/>
      <c r="P9" s="368"/>
      <c r="Q9" s="369"/>
    </row>
    <row r="10" spans="2:48" ht="40.5" customHeight="1" x14ac:dyDescent="0.25">
      <c r="B10" s="254" t="s">
        <v>81</v>
      </c>
      <c r="C10" s="255"/>
      <c r="D10" s="367" t="s">
        <v>82</v>
      </c>
      <c r="E10" s="368"/>
      <c r="F10" s="368"/>
      <c r="G10" s="368"/>
      <c r="H10" s="368"/>
      <c r="I10" s="368"/>
      <c r="J10" s="368"/>
      <c r="K10" s="368"/>
      <c r="L10" s="368"/>
      <c r="M10" s="368"/>
      <c r="N10" s="368"/>
      <c r="O10" s="368"/>
      <c r="P10" s="368"/>
      <c r="Q10" s="369"/>
    </row>
    <row r="11" spans="2:48" ht="40.5" customHeight="1" x14ac:dyDescent="0.25">
      <c r="B11" s="254" t="s">
        <v>83</v>
      </c>
      <c r="C11" s="255"/>
      <c r="D11" s="367" t="s">
        <v>84</v>
      </c>
      <c r="E11" s="368"/>
      <c r="F11" s="368"/>
      <c r="G11" s="368"/>
      <c r="H11" s="368"/>
      <c r="I11" s="368"/>
      <c r="J11" s="368"/>
      <c r="K11" s="368"/>
      <c r="L11" s="368"/>
      <c r="M11" s="368"/>
      <c r="N11" s="368"/>
      <c r="O11" s="368"/>
      <c r="P11" s="368"/>
      <c r="Q11" s="369"/>
    </row>
    <row r="12" spans="2:48" ht="40.5" customHeight="1" x14ac:dyDescent="0.25">
      <c r="B12" s="254" t="s">
        <v>85</v>
      </c>
      <c r="C12" s="255"/>
      <c r="D12" s="367" t="s">
        <v>86</v>
      </c>
      <c r="E12" s="368"/>
      <c r="F12" s="368"/>
      <c r="G12" s="368"/>
      <c r="H12" s="368"/>
      <c r="I12" s="368"/>
      <c r="J12" s="368"/>
      <c r="K12" s="368"/>
      <c r="L12" s="368"/>
      <c r="M12" s="368"/>
      <c r="N12" s="368"/>
      <c r="O12" s="368"/>
      <c r="P12" s="368"/>
      <c r="Q12" s="369"/>
    </row>
    <row r="13" spans="2:48" s="2" customFormat="1" ht="4.5" customHeight="1" x14ac:dyDescent="0.3">
      <c r="B13" s="57"/>
      <c r="C13" s="58"/>
      <c r="D13" s="58"/>
      <c r="E13" s="58"/>
      <c r="F13" s="58"/>
      <c r="G13" s="58"/>
      <c r="H13" s="58"/>
      <c r="I13" s="58"/>
      <c r="J13" s="58"/>
      <c r="K13" s="58"/>
      <c r="L13" s="58"/>
      <c r="M13" s="58"/>
      <c r="N13" s="58"/>
      <c r="O13" s="58"/>
      <c r="P13" s="58"/>
      <c r="Q13" s="59"/>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row>
    <row r="14" spans="2:48" ht="24.75" customHeight="1" x14ac:dyDescent="0.25">
      <c r="B14" s="216" t="s">
        <v>87</v>
      </c>
      <c r="C14" s="217"/>
      <c r="D14" s="217"/>
      <c r="E14" s="217"/>
      <c r="F14" s="217"/>
      <c r="G14" s="217"/>
      <c r="H14" s="217"/>
      <c r="I14" s="217"/>
      <c r="J14" s="217"/>
      <c r="K14" s="217"/>
      <c r="L14" s="217"/>
      <c r="M14" s="217"/>
      <c r="N14" s="217"/>
      <c r="O14" s="217"/>
      <c r="P14" s="217"/>
      <c r="Q14" s="218"/>
    </row>
    <row r="15" spans="2:48" s="2" customFormat="1" ht="4.5" customHeight="1" x14ac:dyDescent="0.3">
      <c r="B15" s="60"/>
      <c r="C15" s="61"/>
      <c r="D15" s="61"/>
      <c r="E15" s="61"/>
      <c r="F15" s="61"/>
      <c r="G15" s="61"/>
      <c r="H15" s="61"/>
      <c r="I15" s="61"/>
      <c r="J15" s="61"/>
      <c r="K15" s="61"/>
      <c r="L15" s="61"/>
      <c r="M15" s="61"/>
      <c r="N15" s="61"/>
      <c r="O15" s="61"/>
      <c r="P15" s="61"/>
      <c r="Q15" s="62"/>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row>
    <row r="16" spans="2:48" ht="40.5" customHeight="1" x14ac:dyDescent="0.25">
      <c r="B16" s="254" t="s">
        <v>88</v>
      </c>
      <c r="C16" s="255"/>
      <c r="D16" s="377" t="s">
        <v>89</v>
      </c>
      <c r="E16" s="378"/>
      <c r="F16" s="378"/>
      <c r="G16" s="378"/>
      <c r="H16" s="378"/>
      <c r="I16" s="378"/>
      <c r="J16" s="378"/>
      <c r="K16" s="379"/>
      <c r="L16" s="323" t="s">
        <v>90</v>
      </c>
      <c r="M16" s="324"/>
      <c r="N16" s="373" t="s">
        <v>91</v>
      </c>
      <c r="O16" s="373"/>
      <c r="P16" s="373"/>
      <c r="Q16" s="374"/>
    </row>
    <row r="17" spans="2:48" ht="40.5" customHeight="1" x14ac:dyDescent="0.25">
      <c r="B17" s="254" t="s">
        <v>92</v>
      </c>
      <c r="C17" s="255"/>
      <c r="D17" s="380" t="s">
        <v>93</v>
      </c>
      <c r="E17" s="381"/>
      <c r="F17" s="381"/>
      <c r="G17" s="381"/>
      <c r="H17" s="381"/>
      <c r="I17" s="381"/>
      <c r="J17" s="381"/>
      <c r="K17" s="381"/>
      <c r="L17" s="381"/>
      <c r="M17" s="381"/>
      <c r="N17" s="381"/>
      <c r="O17" s="381"/>
      <c r="P17" s="381"/>
      <c r="Q17" s="382"/>
    </row>
    <row r="18" spans="2:48" ht="40.5" customHeight="1" x14ac:dyDescent="0.25">
      <c r="B18" s="254" t="s">
        <v>94</v>
      </c>
      <c r="C18" s="255"/>
      <c r="D18" s="380" t="s">
        <v>95</v>
      </c>
      <c r="E18" s="381"/>
      <c r="F18" s="381"/>
      <c r="G18" s="381"/>
      <c r="H18" s="381"/>
      <c r="I18" s="381"/>
      <c r="J18" s="381"/>
      <c r="K18" s="381"/>
      <c r="L18" s="381"/>
      <c r="M18" s="381"/>
      <c r="N18" s="381"/>
      <c r="O18" s="381"/>
      <c r="P18" s="381"/>
      <c r="Q18" s="382"/>
    </row>
    <row r="19" spans="2:48" ht="409.15" customHeight="1" x14ac:dyDescent="0.25">
      <c r="B19" s="254" t="s">
        <v>96</v>
      </c>
      <c r="C19" s="255"/>
      <c r="D19" s="388" t="s">
        <v>97</v>
      </c>
      <c r="E19" s="389"/>
      <c r="F19" s="389"/>
      <c r="G19" s="261" t="s">
        <v>98</v>
      </c>
      <c r="H19" s="261"/>
      <c r="I19" s="386" t="s">
        <v>99</v>
      </c>
      <c r="J19" s="386"/>
      <c r="K19" s="386"/>
      <c r="L19" s="261" t="s">
        <v>100</v>
      </c>
      <c r="M19" s="261"/>
      <c r="N19" s="261"/>
      <c r="O19" s="386" t="s">
        <v>101</v>
      </c>
      <c r="P19" s="386"/>
      <c r="Q19" s="387"/>
      <c r="AT19"/>
      <c r="AU19"/>
      <c r="AV19"/>
    </row>
    <row r="20" spans="2:48" ht="40.5" customHeight="1" x14ac:dyDescent="0.25">
      <c r="B20" s="254" t="s">
        <v>102</v>
      </c>
      <c r="C20" s="255"/>
      <c r="D20" s="383" t="s">
        <v>103</v>
      </c>
      <c r="E20" s="384"/>
      <c r="F20" s="384"/>
      <c r="G20" s="384"/>
      <c r="H20" s="384"/>
      <c r="I20" s="385"/>
      <c r="J20" s="331" t="s">
        <v>104</v>
      </c>
      <c r="K20" s="332"/>
      <c r="L20" s="332"/>
      <c r="M20" s="384" t="s">
        <v>105</v>
      </c>
      <c r="N20" s="384"/>
      <c r="O20" s="384"/>
      <c r="P20" s="384"/>
      <c r="Q20" s="385"/>
    </row>
    <row r="21" spans="2:48" ht="40.5" customHeight="1" x14ac:dyDescent="0.25">
      <c r="B21" s="254" t="s">
        <v>106</v>
      </c>
      <c r="C21" s="255"/>
      <c r="D21" s="380" t="s">
        <v>107</v>
      </c>
      <c r="E21" s="381"/>
      <c r="F21" s="381"/>
      <c r="G21" s="381"/>
      <c r="H21" s="381"/>
      <c r="I21" s="381"/>
      <c r="J21" s="381"/>
      <c r="K21" s="382"/>
      <c r="L21" s="260" t="s">
        <v>108</v>
      </c>
      <c r="M21" s="261"/>
      <c r="N21" s="261"/>
      <c r="O21" s="375" t="s">
        <v>109</v>
      </c>
      <c r="P21" s="375"/>
      <c r="Q21" s="376"/>
    </row>
    <row r="22" spans="2:48" ht="44.25" customHeight="1" x14ac:dyDescent="0.25">
      <c r="B22" s="254" t="s">
        <v>110</v>
      </c>
      <c r="C22" s="255"/>
      <c r="D22" s="380" t="s">
        <v>111</v>
      </c>
      <c r="E22" s="381"/>
      <c r="F22" s="381"/>
      <c r="G22" s="381"/>
      <c r="H22" s="381"/>
      <c r="I22" s="381"/>
      <c r="J22" s="381"/>
      <c r="K22" s="381"/>
      <c r="L22" s="381"/>
      <c r="M22" s="381"/>
      <c r="N22" s="381"/>
      <c r="O22" s="381"/>
      <c r="P22" s="381"/>
      <c r="Q22" s="382"/>
    </row>
    <row r="23" spans="2:48" ht="40.5" customHeight="1" x14ac:dyDescent="0.25">
      <c r="B23" s="254" t="s">
        <v>112</v>
      </c>
      <c r="C23" s="255"/>
      <c r="D23" s="367" t="s">
        <v>113</v>
      </c>
      <c r="E23" s="368"/>
      <c r="F23" s="368"/>
      <c r="G23" s="369"/>
      <c r="H23" s="323" t="s">
        <v>114</v>
      </c>
      <c r="I23" s="324"/>
      <c r="J23" s="368" t="s">
        <v>115</v>
      </c>
      <c r="K23" s="368"/>
      <c r="L23" s="369"/>
      <c r="M23" s="260" t="s">
        <v>116</v>
      </c>
      <c r="N23" s="261"/>
      <c r="O23" s="375" t="s">
        <v>117</v>
      </c>
      <c r="P23" s="375"/>
      <c r="Q23" s="376"/>
    </row>
    <row r="24" spans="2:48" ht="68.650000000000006" customHeight="1" x14ac:dyDescent="0.25">
      <c r="B24" s="254" t="s">
        <v>118</v>
      </c>
      <c r="C24" s="255"/>
      <c r="D24" s="367" t="s">
        <v>119</v>
      </c>
      <c r="E24" s="368"/>
      <c r="F24" s="368"/>
      <c r="G24" s="368"/>
      <c r="H24" s="368"/>
      <c r="I24" s="368"/>
      <c r="J24" s="368"/>
      <c r="K24" s="368"/>
      <c r="L24" s="368"/>
      <c r="M24" s="368"/>
      <c r="N24" s="368"/>
      <c r="O24" s="368"/>
      <c r="P24" s="368"/>
      <c r="Q24" s="369"/>
    </row>
    <row r="25" spans="2:48" ht="40.5" customHeight="1" x14ac:dyDescent="0.25">
      <c r="B25" s="254" t="s">
        <v>120</v>
      </c>
      <c r="C25" s="255"/>
      <c r="D25" s="367" t="s">
        <v>121</v>
      </c>
      <c r="E25" s="368"/>
      <c r="F25" s="368"/>
      <c r="G25" s="368"/>
      <c r="H25" s="368"/>
      <c r="I25" s="368"/>
      <c r="J25" s="368"/>
      <c r="K25" s="368"/>
      <c r="L25" s="368"/>
      <c r="M25" s="368"/>
      <c r="N25" s="368"/>
      <c r="O25" s="368"/>
      <c r="P25" s="368"/>
      <c r="Q25" s="369"/>
    </row>
    <row r="26" spans="2:48" ht="20.25" customHeight="1" x14ac:dyDescent="0.25">
      <c r="B26" s="278" t="s">
        <v>122</v>
      </c>
      <c r="C26" s="279"/>
      <c r="D26" s="438" t="s">
        <v>123</v>
      </c>
      <c r="E26" s="439"/>
      <c r="F26" s="439"/>
      <c r="G26" s="442" t="s">
        <v>124</v>
      </c>
      <c r="H26" s="392"/>
      <c r="I26" s="53" t="s">
        <v>125</v>
      </c>
      <c r="J26" s="260" t="s">
        <v>126</v>
      </c>
      <c r="K26" s="390"/>
      <c r="L26" s="391" t="s">
        <v>127</v>
      </c>
      <c r="M26" s="392"/>
      <c r="N26" s="395" t="s">
        <v>128</v>
      </c>
      <c r="O26" s="396"/>
      <c r="P26" s="396"/>
      <c r="Q26" s="397"/>
    </row>
    <row r="27" spans="2:48" ht="21.75" customHeight="1" x14ac:dyDescent="0.25">
      <c r="B27" s="280"/>
      <c r="C27" s="281"/>
      <c r="D27" s="440"/>
      <c r="E27" s="441"/>
      <c r="F27" s="441"/>
      <c r="G27" s="287"/>
      <c r="H27" s="394"/>
      <c r="I27" s="8"/>
      <c r="J27" s="293"/>
      <c r="K27" s="294"/>
      <c r="L27" s="393"/>
      <c r="M27" s="394"/>
      <c r="N27" s="398"/>
      <c r="O27" s="399"/>
      <c r="P27" s="399"/>
      <c r="Q27" s="400"/>
    </row>
    <row r="28" spans="2:48" ht="33.75" customHeight="1" x14ac:dyDescent="0.25">
      <c r="B28" s="254" t="s">
        <v>129</v>
      </c>
      <c r="C28" s="255"/>
      <c r="D28" s="367" t="s">
        <v>130</v>
      </c>
      <c r="E28" s="368"/>
      <c r="F28" s="368"/>
      <c r="G28" s="368"/>
      <c r="H28" s="368"/>
      <c r="I28" s="368"/>
      <c r="J28" s="368"/>
      <c r="K28" s="368"/>
      <c r="L28" s="368"/>
      <c r="M28" s="368"/>
      <c r="N28" s="368"/>
      <c r="O28" s="368"/>
      <c r="P28" s="368"/>
      <c r="Q28" s="369"/>
    </row>
    <row r="29" spans="2:48" ht="40.5" customHeight="1" x14ac:dyDescent="0.25">
      <c r="B29" s="254" t="s">
        <v>131</v>
      </c>
      <c r="C29" s="255"/>
      <c r="D29" s="383" t="s">
        <v>132</v>
      </c>
      <c r="E29" s="384"/>
      <c r="F29" s="384"/>
      <c r="G29" s="384"/>
      <c r="H29" s="384"/>
      <c r="I29" s="384"/>
      <c r="J29" s="384"/>
      <c r="K29" s="384"/>
      <c r="L29" s="384"/>
      <c r="M29" s="384"/>
      <c r="N29" s="384"/>
      <c r="O29" s="384"/>
      <c r="P29" s="384"/>
      <c r="Q29" s="385"/>
    </row>
    <row r="30" spans="2:48" ht="40.5" customHeight="1" x14ac:dyDescent="0.25">
      <c r="B30" s="254" t="s">
        <v>133</v>
      </c>
      <c r="C30" s="255"/>
      <c r="D30" s="383" t="s">
        <v>134</v>
      </c>
      <c r="E30" s="384"/>
      <c r="F30" s="384"/>
      <c r="G30" s="384"/>
      <c r="H30" s="384"/>
      <c r="I30" s="384"/>
      <c r="J30" s="384"/>
      <c r="K30" s="385"/>
      <c r="L30" s="323" t="s">
        <v>135</v>
      </c>
      <c r="M30" s="401"/>
      <c r="N30" s="402" t="s">
        <v>136</v>
      </c>
      <c r="O30" s="375"/>
      <c r="P30" s="375"/>
      <c r="Q30" s="376"/>
    </row>
    <row r="31" spans="2:48" ht="71.650000000000006" customHeight="1" x14ac:dyDescent="0.25">
      <c r="B31" s="254" t="s">
        <v>137</v>
      </c>
      <c r="C31" s="255"/>
      <c r="D31" s="367" t="s">
        <v>138</v>
      </c>
      <c r="E31" s="368"/>
      <c r="F31" s="368"/>
      <c r="G31" s="368"/>
      <c r="H31" s="368"/>
      <c r="I31" s="368"/>
      <c r="J31" s="368"/>
      <c r="K31" s="368"/>
      <c r="L31" s="368"/>
      <c r="M31" s="368"/>
      <c r="N31" s="368"/>
      <c r="O31" s="368"/>
      <c r="P31" s="368"/>
      <c r="Q31" s="369"/>
    </row>
    <row r="32" spans="2:48" ht="40.5" customHeight="1" x14ac:dyDescent="0.25">
      <c r="B32" s="254" t="s">
        <v>139</v>
      </c>
      <c r="C32" s="255"/>
      <c r="D32" s="367" t="s">
        <v>140</v>
      </c>
      <c r="E32" s="368"/>
      <c r="F32" s="368"/>
      <c r="G32" s="368"/>
      <c r="H32" s="368"/>
      <c r="I32" s="368"/>
      <c r="J32" s="368"/>
      <c r="K32" s="368"/>
      <c r="L32" s="368"/>
      <c r="M32" s="368"/>
      <c r="N32" s="368"/>
      <c r="O32" s="368"/>
      <c r="P32" s="368"/>
      <c r="Q32" s="369"/>
    </row>
    <row r="33" spans="2:48" ht="40.5" customHeight="1" x14ac:dyDescent="0.25">
      <c r="B33" s="254" t="s">
        <v>141</v>
      </c>
      <c r="C33" s="255"/>
      <c r="D33" s="367" t="s">
        <v>142</v>
      </c>
      <c r="E33" s="368"/>
      <c r="F33" s="368"/>
      <c r="G33" s="368"/>
      <c r="H33" s="368"/>
      <c r="I33" s="368"/>
      <c r="J33" s="368"/>
      <c r="K33" s="368"/>
      <c r="L33" s="368"/>
      <c r="M33" s="368"/>
      <c r="N33" s="368"/>
      <c r="O33" s="368"/>
      <c r="P33" s="368"/>
      <c r="Q33" s="369"/>
    </row>
    <row r="34" spans="2:48" ht="40.5" customHeight="1" x14ac:dyDescent="0.25">
      <c r="B34" s="254" t="s">
        <v>143</v>
      </c>
      <c r="C34" s="255"/>
      <c r="D34" s="367" t="s">
        <v>144</v>
      </c>
      <c r="E34" s="368"/>
      <c r="F34" s="368"/>
      <c r="G34" s="368"/>
      <c r="H34" s="368"/>
      <c r="I34" s="368"/>
      <c r="J34" s="368"/>
      <c r="K34" s="368"/>
      <c r="L34" s="368"/>
      <c r="M34" s="368"/>
      <c r="N34" s="368"/>
      <c r="O34" s="368"/>
      <c r="P34" s="368"/>
      <c r="Q34" s="369"/>
    </row>
    <row r="35" spans="2:48" s="2" customFormat="1" ht="4.5" customHeight="1" x14ac:dyDescent="0.3">
      <c r="B35" s="63"/>
      <c r="C35" s="64"/>
      <c r="D35" s="64"/>
      <c r="E35" s="64"/>
      <c r="F35" s="64"/>
      <c r="G35" s="64"/>
      <c r="H35" s="64"/>
      <c r="I35" s="64"/>
      <c r="J35" s="64"/>
      <c r="K35" s="64"/>
      <c r="L35" s="64"/>
      <c r="M35" s="64"/>
      <c r="N35" s="64"/>
      <c r="O35" s="64"/>
      <c r="P35" s="64"/>
      <c r="Q35" s="65"/>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row>
    <row r="36" spans="2:48" ht="24.75" customHeight="1" x14ac:dyDescent="0.25">
      <c r="B36" s="216" t="s">
        <v>145</v>
      </c>
      <c r="C36" s="217"/>
      <c r="D36" s="217"/>
      <c r="E36" s="217"/>
      <c r="F36" s="217"/>
      <c r="G36" s="217"/>
      <c r="H36" s="217"/>
      <c r="I36" s="217"/>
      <c r="J36" s="217"/>
      <c r="K36" s="217"/>
      <c r="L36" s="217"/>
      <c r="M36" s="217"/>
      <c r="N36" s="217"/>
      <c r="O36" s="217"/>
      <c r="P36" s="217"/>
      <c r="Q36" s="218"/>
    </row>
    <row r="37" spans="2:48" s="2" customFormat="1" ht="4.5" customHeight="1" x14ac:dyDescent="0.3">
      <c r="B37" s="60"/>
      <c r="C37" s="61"/>
      <c r="D37" s="61"/>
      <c r="E37" s="61"/>
      <c r="F37" s="61"/>
      <c r="G37" s="61"/>
      <c r="H37" s="61"/>
      <c r="I37" s="61"/>
      <c r="J37" s="61"/>
      <c r="K37" s="61"/>
      <c r="L37" s="61"/>
      <c r="M37" s="61"/>
      <c r="N37" s="61"/>
      <c r="O37" s="61"/>
      <c r="P37" s="61"/>
      <c r="Q37" s="62"/>
      <c r="R37" s="21"/>
      <c r="S37" s="21"/>
      <c r="T37" s="21"/>
      <c r="U37" s="21"/>
      <c r="V37" s="21"/>
      <c r="W37" s="21"/>
      <c r="X37" s="21"/>
      <c r="Y37" s="21"/>
      <c r="Z37" s="21"/>
      <c r="AA37" s="21"/>
      <c r="AB37" s="21"/>
      <c r="AC37" s="21"/>
      <c r="AD37" s="21"/>
      <c r="AE37" s="21"/>
      <c r="AF37" s="21"/>
      <c r="AG37" s="21"/>
      <c r="AH37" s="21"/>
      <c r="AI37" s="21"/>
      <c r="AJ37" s="21"/>
      <c r="AK37" s="21"/>
      <c r="AL37" s="21"/>
      <c r="AM37" s="21"/>
      <c r="AN37" s="21"/>
      <c r="AO37" s="21"/>
      <c r="AP37" s="21"/>
      <c r="AQ37" s="21"/>
      <c r="AR37" s="21"/>
      <c r="AS37" s="21"/>
      <c r="AT37" s="21"/>
      <c r="AU37" s="21"/>
      <c r="AV37" s="21"/>
    </row>
    <row r="38" spans="2:48" ht="40.5" customHeight="1" x14ac:dyDescent="0.25">
      <c r="B38" s="254" t="s">
        <v>146</v>
      </c>
      <c r="C38" s="255"/>
      <c r="D38" s="435" t="s">
        <v>147</v>
      </c>
      <c r="E38" s="436"/>
      <c r="F38" s="436"/>
      <c r="G38" s="436"/>
      <c r="H38" s="436"/>
      <c r="I38" s="436"/>
      <c r="J38" s="436"/>
      <c r="K38" s="436"/>
      <c r="L38" s="436"/>
      <c r="M38" s="436"/>
      <c r="N38" s="436"/>
      <c r="O38" s="436"/>
      <c r="P38" s="436"/>
      <c r="Q38" s="437"/>
    </row>
    <row r="39" spans="2:48" ht="6.75" customHeight="1" x14ac:dyDescent="0.25">
      <c r="B39" s="278" t="s">
        <v>148</v>
      </c>
      <c r="C39" s="279"/>
      <c r="D39" s="9"/>
      <c r="E39" s="10"/>
      <c r="F39" s="10"/>
      <c r="G39" s="10"/>
      <c r="H39" s="10"/>
      <c r="I39" s="10"/>
      <c r="J39" s="10"/>
      <c r="K39" s="10"/>
      <c r="L39" s="10"/>
      <c r="M39" s="10"/>
      <c r="N39" s="10"/>
      <c r="O39" s="10"/>
      <c r="P39" s="23"/>
      <c r="Q39" s="24"/>
    </row>
    <row r="40" spans="2:48" ht="17.25" customHeight="1" x14ac:dyDescent="0.25">
      <c r="B40" s="308"/>
      <c r="C40" s="350"/>
      <c r="D40" s="11"/>
      <c r="E40" s="13" t="s">
        <v>149</v>
      </c>
      <c r="F40" s="13" t="s">
        <v>150</v>
      </c>
      <c r="G40" s="5"/>
      <c r="H40" s="13" t="s">
        <v>126</v>
      </c>
      <c r="I40" s="13" t="s">
        <v>150</v>
      </c>
      <c r="J40" s="5"/>
      <c r="K40" s="13" t="s">
        <v>126</v>
      </c>
      <c r="L40" s="13" t="s">
        <v>150</v>
      </c>
      <c r="M40" s="5"/>
      <c r="N40" s="13" t="s">
        <v>126</v>
      </c>
      <c r="O40" s="13" t="s">
        <v>150</v>
      </c>
      <c r="P40" s="25"/>
      <c r="Q40" s="26"/>
    </row>
    <row r="41" spans="2:48" ht="17.25" customHeight="1" x14ac:dyDescent="0.25">
      <c r="B41" s="308"/>
      <c r="C41" s="350"/>
      <c r="D41" s="11"/>
      <c r="E41" s="13">
        <v>2000</v>
      </c>
      <c r="F41" s="13"/>
      <c r="G41" s="5"/>
      <c r="H41" s="13">
        <v>2008</v>
      </c>
      <c r="I41" s="13"/>
      <c r="J41" s="5"/>
      <c r="K41" s="13">
        <v>2016</v>
      </c>
      <c r="L41" s="13"/>
      <c r="M41" s="5"/>
      <c r="N41" s="13">
        <v>2024</v>
      </c>
      <c r="O41" s="13"/>
      <c r="P41" s="25"/>
      <c r="Q41" s="26"/>
    </row>
    <row r="42" spans="2:48" ht="17.25" customHeight="1" x14ac:dyDescent="0.25">
      <c r="B42" s="308"/>
      <c r="C42" s="350"/>
      <c r="D42" s="11"/>
      <c r="E42" s="13">
        <v>2001</v>
      </c>
      <c r="F42" s="13"/>
      <c r="G42" s="5"/>
      <c r="H42" s="13">
        <v>2009</v>
      </c>
      <c r="I42" s="13"/>
      <c r="J42" s="5"/>
      <c r="K42" s="13">
        <v>2017</v>
      </c>
      <c r="L42" s="13"/>
      <c r="M42" s="5"/>
      <c r="N42" s="13">
        <v>2025</v>
      </c>
      <c r="O42" s="13"/>
      <c r="P42" s="25"/>
      <c r="Q42" s="26"/>
    </row>
    <row r="43" spans="2:48" ht="17.25" customHeight="1" x14ac:dyDescent="0.25">
      <c r="B43" s="308"/>
      <c r="C43" s="350"/>
      <c r="D43" s="11"/>
      <c r="E43" s="13">
        <v>2002</v>
      </c>
      <c r="F43" s="13"/>
      <c r="G43" s="5"/>
      <c r="H43" s="13">
        <v>2010</v>
      </c>
      <c r="I43" s="13"/>
      <c r="J43" s="5"/>
      <c r="K43" s="13">
        <v>2018</v>
      </c>
      <c r="L43" s="13"/>
      <c r="M43" s="5"/>
      <c r="N43" s="13">
        <v>2026</v>
      </c>
      <c r="O43" s="13"/>
      <c r="P43" s="25"/>
      <c r="Q43" s="26"/>
    </row>
    <row r="44" spans="2:48" ht="17.25" customHeight="1" x14ac:dyDescent="0.25">
      <c r="B44" s="308"/>
      <c r="C44" s="350"/>
      <c r="D44" s="11"/>
      <c r="E44" s="13">
        <v>2003</v>
      </c>
      <c r="F44" s="13"/>
      <c r="G44" s="5"/>
      <c r="H44" s="13">
        <v>2011</v>
      </c>
      <c r="I44" s="13"/>
      <c r="J44" s="5"/>
      <c r="K44" s="13">
        <v>2019</v>
      </c>
      <c r="L44" s="13"/>
      <c r="M44" s="5"/>
      <c r="N44" s="13">
        <v>2027</v>
      </c>
      <c r="O44" s="13"/>
      <c r="P44" s="25"/>
      <c r="Q44" s="26"/>
    </row>
    <row r="45" spans="2:48" ht="17.25" customHeight="1" x14ac:dyDescent="0.25">
      <c r="B45" s="308"/>
      <c r="C45" s="350"/>
      <c r="D45" s="11"/>
      <c r="E45" s="13">
        <v>2004</v>
      </c>
      <c r="F45" s="13"/>
      <c r="G45" s="5"/>
      <c r="H45" s="13">
        <v>2012</v>
      </c>
      <c r="I45" s="13"/>
      <c r="J45" s="5"/>
      <c r="K45" s="13">
        <v>2020</v>
      </c>
      <c r="L45" s="13"/>
      <c r="M45" s="5"/>
      <c r="N45" s="13">
        <v>2028</v>
      </c>
      <c r="O45" s="13"/>
      <c r="P45" s="25"/>
      <c r="Q45" s="26"/>
    </row>
    <row r="46" spans="2:48" ht="17.25" customHeight="1" x14ac:dyDescent="0.25">
      <c r="B46" s="308"/>
      <c r="C46" s="350"/>
      <c r="D46" s="11"/>
      <c r="E46" s="13">
        <v>2005</v>
      </c>
      <c r="F46" s="13"/>
      <c r="G46" s="5"/>
      <c r="H46" s="13">
        <v>2013</v>
      </c>
      <c r="I46" s="13"/>
      <c r="J46" s="5"/>
      <c r="K46" s="13">
        <v>2021</v>
      </c>
      <c r="L46" s="13"/>
      <c r="M46" s="5"/>
      <c r="N46" s="13">
        <v>2029</v>
      </c>
      <c r="O46" s="13"/>
      <c r="P46" s="25"/>
      <c r="Q46" s="26"/>
    </row>
    <row r="47" spans="2:48" ht="17.25" customHeight="1" x14ac:dyDescent="0.25">
      <c r="B47" s="308"/>
      <c r="C47" s="350"/>
      <c r="D47" s="11"/>
      <c r="E47" s="13">
        <v>2006</v>
      </c>
      <c r="F47" s="13"/>
      <c r="G47" s="5"/>
      <c r="H47" s="13">
        <v>2014</v>
      </c>
      <c r="I47" s="13"/>
      <c r="J47" s="5"/>
      <c r="K47" s="13">
        <v>2022</v>
      </c>
      <c r="L47" s="13"/>
      <c r="M47" s="5"/>
      <c r="N47" s="13">
        <v>2030</v>
      </c>
      <c r="O47" s="13"/>
      <c r="P47" s="25"/>
      <c r="Q47" s="26"/>
    </row>
    <row r="48" spans="2:48" ht="17.25" customHeight="1" x14ac:dyDescent="0.25">
      <c r="B48" s="308"/>
      <c r="C48" s="350"/>
      <c r="D48" s="11"/>
      <c r="E48" s="13">
        <v>2007</v>
      </c>
      <c r="F48" s="13"/>
      <c r="G48" s="5"/>
      <c r="H48" s="13">
        <v>2015</v>
      </c>
      <c r="I48" s="13"/>
      <c r="J48" s="5"/>
      <c r="K48" s="13">
        <v>2023</v>
      </c>
      <c r="L48" s="13"/>
      <c r="M48" s="5"/>
      <c r="N48" s="13">
        <v>2031</v>
      </c>
      <c r="O48" s="13"/>
      <c r="P48" s="25"/>
      <c r="Q48" s="26"/>
    </row>
    <row r="49" spans="2:48" ht="6.75" customHeight="1" x14ac:dyDescent="0.25">
      <c r="B49" s="280"/>
      <c r="C49" s="281"/>
      <c r="D49" s="12"/>
      <c r="E49" s="4"/>
      <c r="F49" s="6"/>
      <c r="G49" s="6"/>
      <c r="H49" s="6"/>
      <c r="I49" s="6"/>
      <c r="J49" s="6"/>
      <c r="K49" s="6"/>
      <c r="L49" s="7"/>
      <c r="M49" s="7"/>
      <c r="N49" s="6"/>
      <c r="O49" s="6"/>
      <c r="P49" s="27"/>
      <c r="Q49" s="28"/>
    </row>
    <row r="50" spans="2:48" ht="36" customHeight="1" x14ac:dyDescent="0.25">
      <c r="B50" s="254" t="s">
        <v>151</v>
      </c>
      <c r="C50" s="255"/>
      <c r="D50" s="367" t="s">
        <v>152</v>
      </c>
      <c r="E50" s="368"/>
      <c r="F50" s="368"/>
      <c r="G50" s="368"/>
      <c r="H50" s="368"/>
      <c r="I50" s="368"/>
      <c r="J50" s="368"/>
      <c r="K50" s="368"/>
      <c r="L50" s="368"/>
      <c r="M50" s="368"/>
      <c r="N50" s="368"/>
      <c r="O50" s="368"/>
      <c r="P50" s="368"/>
      <c r="Q50" s="369"/>
    </row>
    <row r="51" spans="2:48" ht="36" customHeight="1" x14ac:dyDescent="0.25">
      <c r="B51" s="254" t="s">
        <v>153</v>
      </c>
      <c r="C51" s="255"/>
      <c r="D51" s="367" t="s">
        <v>154</v>
      </c>
      <c r="E51" s="368"/>
      <c r="F51" s="368"/>
      <c r="G51" s="368"/>
      <c r="H51" s="368"/>
      <c r="I51" s="368"/>
      <c r="J51" s="368"/>
      <c r="K51" s="368"/>
      <c r="L51" s="368"/>
      <c r="M51" s="368"/>
      <c r="N51" s="368"/>
      <c r="O51" s="368"/>
      <c r="P51" s="368"/>
      <c r="Q51" s="369"/>
    </row>
    <row r="52" spans="2:48" s="2" customFormat="1" ht="4.5" customHeight="1" x14ac:dyDescent="0.3">
      <c r="B52" s="63"/>
      <c r="C52" s="64"/>
      <c r="D52" s="64"/>
      <c r="E52" s="64"/>
      <c r="F52" s="64"/>
      <c r="G52" s="64"/>
      <c r="H52" s="64"/>
      <c r="I52" s="64"/>
      <c r="J52" s="64"/>
      <c r="K52" s="64"/>
      <c r="L52" s="64"/>
      <c r="M52" s="64"/>
      <c r="N52" s="64"/>
      <c r="O52" s="64"/>
      <c r="P52" s="64"/>
      <c r="Q52" s="65"/>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row>
    <row r="53" spans="2:48" ht="24.75" customHeight="1" x14ac:dyDescent="0.25">
      <c r="B53" s="216" t="s">
        <v>155</v>
      </c>
      <c r="C53" s="217"/>
      <c r="D53" s="217"/>
      <c r="E53" s="217"/>
      <c r="F53" s="217"/>
      <c r="G53" s="217"/>
      <c r="H53" s="217"/>
      <c r="I53" s="217"/>
      <c r="J53" s="217"/>
      <c r="K53" s="217"/>
      <c r="L53" s="217"/>
      <c r="M53" s="217"/>
      <c r="N53" s="217"/>
      <c r="O53" s="217"/>
      <c r="P53" s="217"/>
      <c r="Q53" s="218"/>
    </row>
    <row r="54" spans="2:48" s="2" customFormat="1" ht="4.5" customHeight="1" x14ac:dyDescent="0.3">
      <c r="B54" s="60"/>
      <c r="C54" s="61"/>
      <c r="D54" s="61"/>
      <c r="E54" s="61"/>
      <c r="F54" s="61"/>
      <c r="G54" s="61"/>
      <c r="H54" s="61"/>
      <c r="I54" s="61"/>
      <c r="J54" s="61"/>
      <c r="K54" s="61"/>
      <c r="L54" s="61"/>
      <c r="M54" s="61"/>
      <c r="N54" s="61"/>
      <c r="O54" s="61"/>
      <c r="P54" s="61"/>
      <c r="Q54" s="62"/>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row>
    <row r="55" spans="2:48" ht="58.5" customHeight="1" x14ac:dyDescent="0.25">
      <c r="B55" s="423" t="s">
        <v>156</v>
      </c>
      <c r="C55" s="424"/>
      <c r="D55" s="424"/>
      <c r="E55" s="424"/>
      <c r="F55" s="424"/>
      <c r="G55" s="424"/>
      <c r="H55" s="424"/>
      <c r="I55" s="424"/>
      <c r="J55" s="424"/>
      <c r="K55" s="424"/>
      <c r="L55" s="424"/>
      <c r="M55" s="424"/>
      <c r="N55" s="424"/>
      <c r="O55" s="424"/>
      <c r="P55" s="424"/>
      <c r="Q55" s="425"/>
    </row>
    <row r="56" spans="2:48" s="2" customFormat="1" ht="4.5" customHeight="1" x14ac:dyDescent="0.3">
      <c r="B56" s="63"/>
      <c r="C56" s="64"/>
      <c r="D56" s="64"/>
      <c r="E56" s="64"/>
      <c r="F56" s="64"/>
      <c r="G56" s="64"/>
      <c r="H56" s="64"/>
      <c r="I56" s="64"/>
      <c r="J56" s="64"/>
      <c r="K56" s="64"/>
      <c r="L56" s="64"/>
      <c r="M56" s="64"/>
      <c r="N56" s="64"/>
      <c r="O56" s="64"/>
      <c r="P56" s="64"/>
      <c r="Q56" s="65"/>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row>
    <row r="57" spans="2:48" ht="24.75" customHeight="1" x14ac:dyDescent="0.25">
      <c r="B57" s="216" t="s">
        <v>157</v>
      </c>
      <c r="C57" s="217"/>
      <c r="D57" s="217"/>
      <c r="E57" s="217"/>
      <c r="F57" s="217"/>
      <c r="G57" s="217"/>
      <c r="H57" s="217"/>
      <c r="I57" s="217"/>
      <c r="J57" s="217"/>
      <c r="K57" s="217"/>
      <c r="L57" s="217"/>
      <c r="M57" s="217"/>
      <c r="N57" s="217"/>
      <c r="O57" s="217"/>
      <c r="P57" s="217"/>
      <c r="Q57" s="218"/>
    </row>
    <row r="58" spans="2:48" s="2" customFormat="1" ht="4.5" customHeight="1" x14ac:dyDescent="0.3">
      <c r="B58" s="60"/>
      <c r="C58" s="61"/>
      <c r="D58" s="61"/>
      <c r="E58" s="61"/>
      <c r="F58" s="61"/>
      <c r="G58" s="61"/>
      <c r="H58" s="61"/>
      <c r="I58" s="61"/>
      <c r="J58" s="61"/>
      <c r="K58" s="61"/>
      <c r="L58" s="61"/>
      <c r="M58" s="61"/>
      <c r="N58" s="61"/>
      <c r="O58" s="61"/>
      <c r="P58" s="61"/>
      <c r="Q58" s="62"/>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row>
    <row r="59" spans="2:48" ht="27" customHeight="1" x14ac:dyDescent="0.25">
      <c r="B59" s="278" t="s">
        <v>158</v>
      </c>
      <c r="C59" s="426"/>
      <c r="D59" s="427" t="s">
        <v>159</v>
      </c>
      <c r="E59" s="428"/>
      <c r="F59" s="429"/>
      <c r="G59" s="430"/>
      <c r="H59" s="430"/>
      <c r="I59" s="430"/>
      <c r="J59" s="431"/>
      <c r="K59" s="427" t="s">
        <v>1</v>
      </c>
      <c r="L59" s="432"/>
      <c r="M59" s="433"/>
      <c r="N59" s="430"/>
      <c r="O59" s="430"/>
      <c r="P59" s="430"/>
      <c r="Q59" s="434"/>
    </row>
    <row r="60" spans="2:48" ht="27" customHeight="1" x14ac:dyDescent="0.25">
      <c r="B60" s="308"/>
      <c r="C60" s="411"/>
      <c r="D60" s="414" t="s">
        <v>160</v>
      </c>
      <c r="E60" s="415"/>
      <c r="F60" s="416"/>
      <c r="G60" s="417"/>
      <c r="H60" s="417"/>
      <c r="I60" s="417"/>
      <c r="J60" s="418"/>
      <c r="K60" s="419" t="s">
        <v>161</v>
      </c>
      <c r="L60" s="420"/>
      <c r="M60" s="421"/>
      <c r="N60" s="417"/>
      <c r="O60" s="417"/>
      <c r="P60" s="417"/>
      <c r="Q60" s="418"/>
    </row>
    <row r="61" spans="2:48" ht="27" customHeight="1" x14ac:dyDescent="0.25">
      <c r="B61" s="412"/>
      <c r="C61" s="413"/>
      <c r="D61" s="414" t="s">
        <v>162</v>
      </c>
      <c r="E61" s="415"/>
      <c r="F61" s="416"/>
      <c r="G61" s="417"/>
      <c r="H61" s="417"/>
      <c r="I61" s="417"/>
      <c r="J61" s="422"/>
      <c r="K61" s="414" t="s">
        <v>163</v>
      </c>
      <c r="L61" s="420"/>
      <c r="M61" s="421"/>
      <c r="N61" s="417"/>
      <c r="O61" s="417"/>
      <c r="P61" s="417"/>
      <c r="Q61" s="418"/>
    </row>
    <row r="62" spans="2:48" ht="27" customHeight="1" x14ac:dyDescent="0.25">
      <c r="B62" s="409" t="s">
        <v>164</v>
      </c>
      <c r="C62" s="410"/>
      <c r="D62" s="414" t="s">
        <v>159</v>
      </c>
      <c r="E62" s="415"/>
      <c r="F62" s="416"/>
      <c r="G62" s="417"/>
      <c r="H62" s="417"/>
      <c r="I62" s="417"/>
      <c r="J62" s="418"/>
      <c r="K62" s="419" t="s">
        <v>1</v>
      </c>
      <c r="L62" s="420"/>
      <c r="M62" s="421"/>
      <c r="N62" s="417"/>
      <c r="O62" s="417"/>
      <c r="P62" s="417"/>
      <c r="Q62" s="418"/>
    </row>
    <row r="63" spans="2:48" ht="27" customHeight="1" x14ac:dyDescent="0.25">
      <c r="B63" s="308"/>
      <c r="C63" s="411"/>
      <c r="D63" s="414" t="s">
        <v>160</v>
      </c>
      <c r="E63" s="415"/>
      <c r="F63" s="416"/>
      <c r="G63" s="417"/>
      <c r="H63" s="417"/>
      <c r="I63" s="417"/>
      <c r="J63" s="418"/>
      <c r="K63" s="419" t="s">
        <v>161</v>
      </c>
      <c r="L63" s="420"/>
      <c r="M63" s="421"/>
      <c r="N63" s="417"/>
      <c r="O63" s="417"/>
      <c r="P63" s="417"/>
      <c r="Q63" s="418"/>
    </row>
    <row r="64" spans="2:48" ht="27" customHeight="1" x14ac:dyDescent="0.25">
      <c r="B64" s="412"/>
      <c r="C64" s="413"/>
      <c r="D64" s="414" t="s">
        <v>162</v>
      </c>
      <c r="E64" s="415"/>
      <c r="F64" s="416"/>
      <c r="G64" s="417"/>
      <c r="H64" s="417"/>
      <c r="I64" s="417"/>
      <c r="J64" s="418"/>
      <c r="K64" s="419" t="s">
        <v>163</v>
      </c>
      <c r="L64" s="420"/>
      <c r="M64" s="421"/>
      <c r="N64" s="417"/>
      <c r="O64" s="417"/>
      <c r="P64" s="417"/>
      <c r="Q64" s="418"/>
    </row>
    <row r="65" spans="2:17" ht="27" customHeight="1" x14ac:dyDescent="0.25">
      <c r="B65" s="403" t="s">
        <v>165</v>
      </c>
      <c r="C65" s="404"/>
      <c r="D65" s="406" t="s">
        <v>166</v>
      </c>
      <c r="E65" s="407"/>
      <c r="F65" s="407"/>
      <c r="G65" s="407"/>
      <c r="H65" s="407"/>
      <c r="I65" s="407"/>
      <c r="J65" s="407"/>
      <c r="K65" s="407"/>
      <c r="L65" s="407"/>
      <c r="M65" s="407"/>
      <c r="N65" s="407"/>
      <c r="O65" s="407"/>
      <c r="P65" s="407"/>
      <c r="Q65" s="408"/>
    </row>
  </sheetData>
  <mergeCells count="116">
    <mergeCell ref="D22:Q22"/>
    <mergeCell ref="D18:Q18"/>
    <mergeCell ref="B24:C24"/>
    <mergeCell ref="D24:Q24"/>
    <mergeCell ref="F64:J64"/>
    <mergeCell ref="K64:L64"/>
    <mergeCell ref="M64:Q64"/>
    <mergeCell ref="M61:Q61"/>
    <mergeCell ref="B51:C51"/>
    <mergeCell ref="D51:Q51"/>
    <mergeCell ref="B53:Q53"/>
    <mergeCell ref="B55:Q55"/>
    <mergeCell ref="B57:Q57"/>
    <mergeCell ref="B59:C61"/>
    <mergeCell ref="D59:E59"/>
    <mergeCell ref="F59:J59"/>
    <mergeCell ref="K59:L59"/>
    <mergeCell ref="M59:Q59"/>
    <mergeCell ref="B36:Q36"/>
    <mergeCell ref="B38:C38"/>
    <mergeCell ref="D38:Q38"/>
    <mergeCell ref="B39:C49"/>
    <mergeCell ref="D26:F27"/>
    <mergeCell ref="G26:H27"/>
    <mergeCell ref="B65:C65"/>
    <mergeCell ref="D8:Q8"/>
    <mergeCell ref="B7:Q7"/>
    <mergeCell ref="D65:Q65"/>
    <mergeCell ref="D21:K21"/>
    <mergeCell ref="J23:L23"/>
    <mergeCell ref="O23:Q23"/>
    <mergeCell ref="B62:C64"/>
    <mergeCell ref="D62:E62"/>
    <mergeCell ref="F62:J62"/>
    <mergeCell ref="K62:L62"/>
    <mergeCell ref="M62:Q62"/>
    <mergeCell ref="D63:E63"/>
    <mergeCell ref="F63:J63"/>
    <mergeCell ref="K63:L63"/>
    <mergeCell ref="M63:Q63"/>
    <mergeCell ref="D64:E64"/>
    <mergeCell ref="D60:E60"/>
    <mergeCell ref="F60:J60"/>
    <mergeCell ref="K60:L60"/>
    <mergeCell ref="M60:Q60"/>
    <mergeCell ref="D61:E61"/>
    <mergeCell ref="F61:J61"/>
    <mergeCell ref="K61:L61"/>
    <mergeCell ref="J26:K26"/>
    <mergeCell ref="L26:M27"/>
    <mergeCell ref="N26:Q27"/>
    <mergeCell ref="J27:K27"/>
    <mergeCell ref="B50:C50"/>
    <mergeCell ref="D50:Q50"/>
    <mergeCell ref="B31:C31"/>
    <mergeCell ref="D31:Q31"/>
    <mergeCell ref="B32:C32"/>
    <mergeCell ref="D32:Q32"/>
    <mergeCell ref="B34:C34"/>
    <mergeCell ref="D34:Q34"/>
    <mergeCell ref="B29:C29"/>
    <mergeCell ref="D29:Q29"/>
    <mergeCell ref="B30:C30"/>
    <mergeCell ref="D30:K30"/>
    <mergeCell ref="L30:M30"/>
    <mergeCell ref="N30:Q30"/>
    <mergeCell ref="B33:C33"/>
    <mergeCell ref="D33:Q33"/>
    <mergeCell ref="D28:Q28"/>
    <mergeCell ref="B28:C28"/>
    <mergeCell ref="B11:C11"/>
    <mergeCell ref="D11:Q11"/>
    <mergeCell ref="B12:C12"/>
    <mergeCell ref="D12:Q12"/>
    <mergeCell ref="B14:Q14"/>
    <mergeCell ref="B16:C16"/>
    <mergeCell ref="L16:M16"/>
    <mergeCell ref="N16:Q16"/>
    <mergeCell ref="B21:C21"/>
    <mergeCell ref="L21:N21"/>
    <mergeCell ref="O21:Q21"/>
    <mergeCell ref="D16:K16"/>
    <mergeCell ref="D17:Q17"/>
    <mergeCell ref="B20:C20"/>
    <mergeCell ref="D20:I20"/>
    <mergeCell ref="J20:L20"/>
    <mergeCell ref="M20:Q20"/>
    <mergeCell ref="G19:H19"/>
    <mergeCell ref="I19:K19"/>
    <mergeCell ref="L19:N19"/>
    <mergeCell ref="O19:Q19"/>
    <mergeCell ref="D19:F19"/>
    <mergeCell ref="B9:C9"/>
    <mergeCell ref="D9:Q9"/>
    <mergeCell ref="B10:C10"/>
    <mergeCell ref="D10:Q10"/>
    <mergeCell ref="D23:G23"/>
    <mergeCell ref="B25:C25"/>
    <mergeCell ref="D25:Q25"/>
    <mergeCell ref="B26:C27"/>
    <mergeCell ref="B1:C2"/>
    <mergeCell ref="D1:N1"/>
    <mergeCell ref="O1:Q2"/>
    <mergeCell ref="D2:N2"/>
    <mergeCell ref="B3:C3"/>
    <mergeCell ref="D3:N3"/>
    <mergeCell ref="O3:Q3"/>
    <mergeCell ref="B5:Q5"/>
    <mergeCell ref="B8:C8"/>
    <mergeCell ref="B22:C22"/>
    <mergeCell ref="B23:C23"/>
    <mergeCell ref="H23:I23"/>
    <mergeCell ref="M23:N23"/>
    <mergeCell ref="B17:C17"/>
    <mergeCell ref="B18:C18"/>
    <mergeCell ref="B19:C19"/>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Q79"/>
  <sheetViews>
    <sheetView showGridLines="0" tabSelected="1" view="pageBreakPreview" topLeftCell="A60" zoomScale="80" zoomScaleNormal="120" zoomScaleSheetLayoutView="80" workbookViewId="0">
      <selection activeCell="M74" sqref="M74:Q74"/>
    </sheetView>
  </sheetViews>
  <sheetFormatPr baseColWidth="10" defaultColWidth="11.453125" defaultRowHeight="12.5" x14ac:dyDescent="0.25"/>
  <cols>
    <col min="1" max="2" width="4.7265625" customWidth="1"/>
    <col min="3" max="3" width="18.54296875" customWidth="1"/>
    <col min="4" max="4" width="22.1796875" customWidth="1"/>
    <col min="5" max="5" width="8.54296875" customWidth="1"/>
    <col min="6" max="6" width="12.26953125" customWidth="1"/>
    <col min="7" max="7" width="4.7265625" style="3" customWidth="1"/>
    <col min="8" max="8" width="12" style="3" customWidth="1"/>
    <col min="9" max="9" width="12.26953125" style="3" customWidth="1"/>
    <col min="10" max="10" width="3.26953125" style="3" customWidth="1"/>
    <col min="11" max="11" width="8.54296875" style="3" customWidth="1"/>
    <col min="12" max="12" width="12.26953125" style="3" customWidth="1"/>
    <col min="13" max="13" width="3.453125" style="3" customWidth="1"/>
    <col min="14" max="14" width="9.54296875" style="3" customWidth="1"/>
    <col min="15" max="15" width="12.26953125" style="3" customWidth="1"/>
    <col min="16" max="16" width="6.26953125" customWidth="1"/>
    <col min="17" max="17" width="3.26953125" customWidth="1"/>
    <col min="18" max="29" width="4.453125" customWidth="1"/>
  </cols>
  <sheetData>
    <row r="1" spans="2:17" s="1" customFormat="1" ht="37.5" customHeight="1" x14ac:dyDescent="0.25">
      <c r="B1" s="256" t="s">
        <v>70</v>
      </c>
      <c r="C1" s="257"/>
      <c r="D1" s="245" t="s">
        <v>167</v>
      </c>
      <c r="E1" s="246"/>
      <c r="F1" s="246"/>
      <c r="G1" s="246"/>
      <c r="H1" s="246"/>
      <c r="I1" s="246"/>
      <c r="J1" s="246"/>
      <c r="K1" s="246"/>
      <c r="L1" s="246"/>
      <c r="M1" s="246"/>
      <c r="N1" s="247"/>
      <c r="O1" s="239"/>
      <c r="P1" s="240"/>
      <c r="Q1" s="241"/>
    </row>
    <row r="2" spans="2:17" s="1" customFormat="1" ht="17.25" customHeight="1" x14ac:dyDescent="0.25">
      <c r="B2" s="258"/>
      <c r="C2" s="259"/>
      <c r="D2" s="248" t="s">
        <v>168</v>
      </c>
      <c r="E2" s="249"/>
      <c r="F2" s="249"/>
      <c r="G2" s="249"/>
      <c r="H2" s="249"/>
      <c r="I2" s="249"/>
      <c r="J2" s="249"/>
      <c r="K2" s="249"/>
      <c r="L2" s="249"/>
      <c r="M2" s="249"/>
      <c r="N2" s="250"/>
      <c r="O2" s="242"/>
      <c r="P2" s="243"/>
      <c r="Q2" s="244"/>
    </row>
    <row r="3" spans="2:17" s="1" customFormat="1" ht="17.25" customHeight="1" x14ac:dyDescent="0.25">
      <c r="B3" s="251" t="s">
        <v>73</v>
      </c>
      <c r="C3" s="253"/>
      <c r="D3" s="251" t="s">
        <v>169</v>
      </c>
      <c r="E3" s="252"/>
      <c r="F3" s="252"/>
      <c r="G3" s="252"/>
      <c r="H3" s="252"/>
      <c r="I3" s="252"/>
      <c r="J3" s="252"/>
      <c r="K3" s="252"/>
      <c r="L3" s="252"/>
      <c r="M3" s="252"/>
      <c r="N3" s="253"/>
      <c r="O3" s="251" t="s">
        <v>170</v>
      </c>
      <c r="P3" s="252"/>
      <c r="Q3" s="253"/>
    </row>
    <row r="4" spans="2:17" s="2" customFormat="1" ht="4.5" customHeight="1" x14ac:dyDescent="0.3">
      <c r="B4" s="57"/>
      <c r="C4" s="58"/>
      <c r="D4" s="58"/>
      <c r="E4" s="58"/>
      <c r="F4" s="58"/>
      <c r="G4" s="58"/>
      <c r="H4" s="58"/>
      <c r="I4" s="58"/>
      <c r="J4" s="58"/>
      <c r="K4" s="58"/>
      <c r="L4" s="58"/>
      <c r="M4" s="58"/>
      <c r="N4" s="58"/>
      <c r="O4" s="58"/>
      <c r="P4" s="58"/>
      <c r="Q4" s="59"/>
    </row>
    <row r="5" spans="2:17" ht="24.75" customHeight="1" x14ac:dyDescent="0.25">
      <c r="B5" s="216" t="s">
        <v>76</v>
      </c>
      <c r="C5" s="217"/>
      <c r="D5" s="217"/>
      <c r="E5" s="217"/>
      <c r="F5" s="217"/>
      <c r="G5" s="217"/>
      <c r="H5" s="217"/>
      <c r="I5" s="217"/>
      <c r="J5" s="217"/>
      <c r="K5" s="217"/>
      <c r="L5" s="217"/>
      <c r="M5" s="217"/>
      <c r="N5" s="217"/>
      <c r="O5" s="217"/>
      <c r="P5" s="217"/>
      <c r="Q5" s="218"/>
    </row>
    <row r="6" spans="2:17" s="2" customFormat="1" ht="4.5" customHeight="1" x14ac:dyDescent="0.3">
      <c r="B6" s="57"/>
      <c r="C6" s="58"/>
      <c r="D6" s="58"/>
      <c r="E6" s="58"/>
      <c r="F6" s="58"/>
      <c r="G6" s="58"/>
      <c r="H6" s="58"/>
      <c r="I6" s="58"/>
      <c r="J6" s="58"/>
      <c r="K6" s="58"/>
      <c r="L6" s="58"/>
      <c r="M6" s="58"/>
      <c r="N6" s="58"/>
      <c r="O6" s="58"/>
      <c r="P6" s="58"/>
      <c r="Q6" s="59"/>
    </row>
    <row r="7" spans="2:17" ht="5.15" customHeight="1" x14ac:dyDescent="0.25">
      <c r="B7" s="57"/>
      <c r="C7" s="58"/>
      <c r="D7" s="58"/>
      <c r="E7" s="58"/>
      <c r="F7" s="58"/>
      <c r="G7" s="58"/>
      <c r="H7" s="58"/>
      <c r="I7" s="58"/>
      <c r="J7" s="58"/>
      <c r="K7" s="58"/>
      <c r="L7" s="58"/>
      <c r="M7" s="58"/>
      <c r="N7" s="58"/>
      <c r="O7" s="58"/>
      <c r="P7" s="58"/>
      <c r="Q7" s="59"/>
    </row>
    <row r="8" spans="2:17" ht="40.5" customHeight="1" x14ac:dyDescent="0.25">
      <c r="B8" s="254" t="s">
        <v>77</v>
      </c>
      <c r="C8" s="255"/>
      <c r="D8" s="233" t="s">
        <v>174</v>
      </c>
      <c r="E8" s="234"/>
      <c r="F8" s="234"/>
      <c r="G8" s="234"/>
      <c r="H8" s="234"/>
      <c r="I8" s="234"/>
      <c r="J8" s="234"/>
      <c r="K8" s="234"/>
      <c r="L8" s="234"/>
      <c r="M8" s="234"/>
      <c r="N8" s="234"/>
      <c r="O8" s="234"/>
      <c r="P8" s="234"/>
      <c r="Q8" s="235"/>
    </row>
    <row r="9" spans="2:17" ht="40.5" customHeight="1" x14ac:dyDescent="0.25">
      <c r="B9" s="254" t="s">
        <v>79</v>
      </c>
      <c r="C9" s="255"/>
      <c r="D9" s="233" t="s">
        <v>180</v>
      </c>
      <c r="E9" s="234"/>
      <c r="F9" s="234"/>
      <c r="G9" s="234"/>
      <c r="H9" s="234"/>
      <c r="I9" s="234"/>
      <c r="J9" s="234"/>
      <c r="K9" s="234"/>
      <c r="L9" s="234"/>
      <c r="M9" s="234"/>
      <c r="N9" s="234"/>
      <c r="O9" s="234"/>
      <c r="P9" s="234"/>
      <c r="Q9" s="235"/>
    </row>
    <row r="10" spans="2:17" ht="40.5" customHeight="1" x14ac:dyDescent="0.25">
      <c r="B10" s="254" t="s">
        <v>81</v>
      </c>
      <c r="C10" s="255"/>
      <c r="D10" s="262" t="s">
        <v>181</v>
      </c>
      <c r="E10" s="234"/>
      <c r="F10" s="234"/>
      <c r="G10" s="234"/>
      <c r="H10" s="234"/>
      <c r="I10" s="234"/>
      <c r="J10" s="234"/>
      <c r="K10" s="234"/>
      <c r="L10" s="234"/>
      <c r="M10" s="234"/>
      <c r="N10" s="234"/>
      <c r="O10" s="234"/>
      <c r="P10" s="234"/>
      <c r="Q10" s="235"/>
    </row>
    <row r="11" spans="2:17" ht="40.5" customHeight="1" x14ac:dyDescent="0.25">
      <c r="B11" s="254" t="s">
        <v>83</v>
      </c>
      <c r="C11" s="255"/>
      <c r="D11" s="263" t="s">
        <v>221</v>
      </c>
      <c r="E11" s="264"/>
      <c r="F11" s="264"/>
      <c r="G11" s="264"/>
      <c r="H11" s="264"/>
      <c r="I11" s="264"/>
      <c r="J11" s="264"/>
      <c r="K11" s="264"/>
      <c r="L11" s="264"/>
      <c r="M11" s="264"/>
      <c r="N11" s="264"/>
      <c r="O11" s="264"/>
      <c r="P11" s="264"/>
      <c r="Q11" s="265"/>
    </row>
    <row r="12" spans="2:17" ht="40.5" customHeight="1" x14ac:dyDescent="0.25">
      <c r="B12" s="254" t="s">
        <v>85</v>
      </c>
      <c r="C12" s="255"/>
      <c r="D12" s="233"/>
      <c r="E12" s="234"/>
      <c r="F12" s="234"/>
      <c r="G12" s="234"/>
      <c r="H12" s="234"/>
      <c r="I12" s="234"/>
      <c r="J12" s="234"/>
      <c r="K12" s="234"/>
      <c r="L12" s="234"/>
      <c r="M12" s="234"/>
      <c r="N12" s="234"/>
      <c r="O12" s="234"/>
      <c r="P12" s="234"/>
      <c r="Q12" s="235"/>
    </row>
    <row r="13" spans="2:17" s="2" customFormat="1" ht="4.5" customHeight="1" x14ac:dyDescent="0.3">
      <c r="B13" s="57"/>
      <c r="C13" s="58"/>
      <c r="D13" s="58"/>
      <c r="E13" s="58"/>
      <c r="F13" s="58"/>
      <c r="G13" s="58"/>
      <c r="H13" s="58"/>
      <c r="I13" s="58"/>
      <c r="J13" s="58"/>
      <c r="K13" s="58"/>
      <c r="L13" s="58"/>
      <c r="M13" s="58"/>
      <c r="N13" s="58"/>
      <c r="O13" s="58"/>
      <c r="P13" s="58"/>
      <c r="Q13" s="59"/>
    </row>
    <row r="14" spans="2:17" ht="24.75" customHeight="1" x14ac:dyDescent="0.25">
      <c r="B14" s="216" t="s">
        <v>87</v>
      </c>
      <c r="C14" s="217"/>
      <c r="D14" s="217"/>
      <c r="E14" s="217"/>
      <c r="F14" s="217"/>
      <c r="G14" s="217"/>
      <c r="H14" s="217"/>
      <c r="I14" s="217"/>
      <c r="J14" s="217"/>
      <c r="K14" s="217"/>
      <c r="L14" s="217"/>
      <c r="M14" s="217"/>
      <c r="N14" s="217"/>
      <c r="O14" s="217"/>
      <c r="P14" s="217"/>
      <c r="Q14" s="218"/>
    </row>
    <row r="15" spans="2:17" s="2" customFormat="1" ht="4.5" customHeight="1" x14ac:dyDescent="0.3">
      <c r="B15" s="57"/>
      <c r="C15" s="58"/>
      <c r="D15" s="58"/>
      <c r="E15" s="58"/>
      <c r="F15" s="58"/>
      <c r="G15" s="58"/>
      <c r="H15" s="58"/>
      <c r="I15" s="58"/>
      <c r="J15" s="58"/>
      <c r="K15" s="58"/>
      <c r="L15" s="58"/>
      <c r="M15" s="58"/>
      <c r="N15" s="58"/>
      <c r="O15" s="58"/>
      <c r="P15" s="58"/>
      <c r="Q15" s="59"/>
    </row>
    <row r="16" spans="2:17" ht="40.5" customHeight="1" x14ac:dyDescent="0.25">
      <c r="B16" s="254" t="s">
        <v>88</v>
      </c>
      <c r="C16" s="255"/>
      <c r="D16" s="314" t="s">
        <v>267</v>
      </c>
      <c r="E16" s="315"/>
      <c r="F16" s="315"/>
      <c r="G16" s="315"/>
      <c r="H16" s="315"/>
      <c r="I16" s="315"/>
      <c r="J16" s="315"/>
      <c r="K16" s="316"/>
      <c r="L16" s="323" t="s">
        <v>90</v>
      </c>
      <c r="M16" s="324"/>
      <c r="N16" s="325" t="s">
        <v>182</v>
      </c>
      <c r="O16" s="325"/>
      <c r="P16" s="325"/>
      <c r="Q16" s="326"/>
    </row>
    <row r="17" spans="2:17" ht="70.150000000000006" customHeight="1" x14ac:dyDescent="0.25">
      <c r="B17" s="254" t="s">
        <v>92</v>
      </c>
      <c r="C17" s="255"/>
      <c r="D17" s="317" t="s">
        <v>222</v>
      </c>
      <c r="E17" s="318"/>
      <c r="F17" s="318"/>
      <c r="G17" s="318"/>
      <c r="H17" s="318"/>
      <c r="I17" s="318"/>
      <c r="J17" s="318"/>
      <c r="K17" s="318"/>
      <c r="L17" s="318"/>
      <c r="M17" s="318"/>
      <c r="N17" s="318"/>
      <c r="O17" s="318"/>
      <c r="P17" s="318"/>
      <c r="Q17" s="319"/>
    </row>
    <row r="18" spans="2:17" ht="122.5" customHeight="1" x14ac:dyDescent="0.25">
      <c r="B18" s="272" t="s">
        <v>94</v>
      </c>
      <c r="C18" s="273"/>
      <c r="D18" s="9" t="s">
        <v>183</v>
      </c>
      <c r="E18" s="270" t="s">
        <v>188</v>
      </c>
      <c r="F18" s="270"/>
      <c r="G18" s="270"/>
      <c r="H18" s="270"/>
      <c r="I18" s="270"/>
      <c r="J18" s="270"/>
      <c r="K18" s="270"/>
      <c r="L18" s="270"/>
      <c r="M18" s="270"/>
      <c r="N18" s="270"/>
      <c r="O18" s="270"/>
      <c r="P18" s="270"/>
      <c r="Q18" s="271"/>
    </row>
    <row r="19" spans="2:17" ht="168.75" customHeight="1" x14ac:dyDescent="0.25">
      <c r="B19" s="274"/>
      <c r="C19" s="275"/>
      <c r="D19" s="69" t="s">
        <v>184</v>
      </c>
      <c r="E19" s="327" t="s">
        <v>189</v>
      </c>
      <c r="F19" s="327"/>
      <c r="G19" s="327"/>
      <c r="H19" s="327"/>
      <c r="I19" s="327"/>
      <c r="J19" s="327"/>
      <c r="K19" s="327"/>
      <c r="L19" s="327"/>
      <c r="M19" s="327"/>
      <c r="N19" s="327"/>
      <c r="O19" s="327"/>
      <c r="P19" s="327"/>
      <c r="Q19" s="328"/>
    </row>
    <row r="20" spans="2:17" ht="348.75" customHeight="1" x14ac:dyDescent="0.25">
      <c r="B20" s="274"/>
      <c r="C20" s="275"/>
      <c r="D20" s="69" t="s">
        <v>185</v>
      </c>
      <c r="E20" s="327" t="s">
        <v>187</v>
      </c>
      <c r="F20" s="327"/>
      <c r="G20" s="327"/>
      <c r="H20" s="327"/>
      <c r="I20" s="327"/>
      <c r="J20" s="327"/>
      <c r="K20" s="327"/>
      <c r="L20" s="327"/>
      <c r="M20" s="327"/>
      <c r="N20" s="327"/>
      <c r="O20" s="327"/>
      <c r="P20" s="327"/>
      <c r="Q20" s="328"/>
    </row>
    <row r="21" spans="2:17" ht="76.5" customHeight="1" x14ac:dyDescent="0.25">
      <c r="B21" s="274"/>
      <c r="C21" s="275"/>
      <c r="D21" s="69" t="s">
        <v>213</v>
      </c>
      <c r="E21" s="327" t="s">
        <v>214</v>
      </c>
      <c r="F21" s="327"/>
      <c r="G21" s="327"/>
      <c r="H21" s="327"/>
      <c r="I21" s="327"/>
      <c r="J21" s="327"/>
      <c r="K21" s="327"/>
      <c r="L21" s="327"/>
      <c r="M21" s="327"/>
      <c r="N21" s="327"/>
      <c r="O21" s="327"/>
      <c r="P21" s="327"/>
      <c r="Q21" s="328"/>
    </row>
    <row r="22" spans="2:17" ht="186" customHeight="1" x14ac:dyDescent="0.25">
      <c r="B22" s="274"/>
      <c r="C22" s="275"/>
      <c r="D22" s="69" t="s">
        <v>186</v>
      </c>
      <c r="E22" s="329" t="s">
        <v>190</v>
      </c>
      <c r="F22" s="329"/>
      <c r="G22" s="329"/>
      <c r="H22" s="329"/>
      <c r="I22" s="329"/>
      <c r="J22" s="329"/>
      <c r="K22" s="329"/>
      <c r="L22" s="329"/>
      <c r="M22" s="329"/>
      <c r="N22" s="329"/>
      <c r="O22" s="329"/>
      <c r="P22" s="329"/>
      <c r="Q22" s="330"/>
    </row>
    <row r="23" spans="2:17" ht="365.25" customHeight="1" x14ac:dyDescent="0.25">
      <c r="B23" s="274"/>
      <c r="C23" s="275"/>
      <c r="D23" s="320" t="s">
        <v>253</v>
      </c>
      <c r="E23" s="321"/>
      <c r="F23" s="321"/>
      <c r="G23" s="321"/>
      <c r="H23" s="321"/>
      <c r="I23" s="321"/>
      <c r="J23" s="321"/>
      <c r="K23" s="321"/>
      <c r="L23" s="321"/>
      <c r="M23" s="321"/>
      <c r="N23" s="321"/>
      <c r="O23" s="321"/>
      <c r="P23" s="321"/>
      <c r="Q23" s="322"/>
    </row>
    <row r="24" spans="2:17" ht="40.5" customHeight="1" x14ac:dyDescent="0.25">
      <c r="B24" s="276"/>
      <c r="C24" s="277"/>
      <c r="D24" s="336" t="s">
        <v>10</v>
      </c>
      <c r="E24" s="337"/>
      <c r="F24" s="337"/>
      <c r="G24" s="333" t="s">
        <v>98</v>
      </c>
      <c r="H24" s="333"/>
      <c r="I24" s="334" t="s">
        <v>63</v>
      </c>
      <c r="J24" s="334"/>
      <c r="K24" s="334"/>
      <c r="L24" s="333" t="s">
        <v>100</v>
      </c>
      <c r="M24" s="333"/>
      <c r="N24" s="333"/>
      <c r="O24" s="334" t="s">
        <v>66</v>
      </c>
      <c r="P24" s="334"/>
      <c r="Q24" s="335"/>
    </row>
    <row r="25" spans="2:17" ht="40.5" customHeight="1" x14ac:dyDescent="0.25">
      <c r="B25" s="254" t="s">
        <v>102</v>
      </c>
      <c r="C25" s="255"/>
      <c r="D25" s="233" t="s">
        <v>45</v>
      </c>
      <c r="E25" s="234"/>
      <c r="F25" s="234"/>
      <c r="G25" s="234"/>
      <c r="H25" s="234"/>
      <c r="I25" s="235"/>
      <c r="J25" s="331" t="s">
        <v>171</v>
      </c>
      <c r="K25" s="332"/>
      <c r="L25" s="332"/>
      <c r="M25" s="234" t="s">
        <v>182</v>
      </c>
      <c r="N25" s="234"/>
      <c r="O25" s="234"/>
      <c r="P25" s="234"/>
      <c r="Q25" s="235"/>
    </row>
    <row r="26" spans="2:17" ht="40.5" customHeight="1" x14ac:dyDescent="0.25">
      <c r="B26" s="254" t="s">
        <v>106</v>
      </c>
      <c r="C26" s="255"/>
      <c r="D26" s="317" t="s">
        <v>191</v>
      </c>
      <c r="E26" s="318"/>
      <c r="F26" s="318"/>
      <c r="G26" s="318"/>
      <c r="H26" s="318"/>
      <c r="I26" s="318"/>
      <c r="J26" s="318"/>
      <c r="K26" s="319"/>
      <c r="L26" s="260" t="s">
        <v>108</v>
      </c>
      <c r="M26" s="261"/>
      <c r="N26" s="261"/>
      <c r="O26" s="234" t="s">
        <v>2</v>
      </c>
      <c r="P26" s="234"/>
      <c r="Q26" s="235"/>
    </row>
    <row r="27" spans="2:17" ht="44.25" customHeight="1" x14ac:dyDescent="0.25">
      <c r="B27" s="254" t="s">
        <v>110</v>
      </c>
      <c r="C27" s="255"/>
      <c r="D27" s="317" t="s">
        <v>191</v>
      </c>
      <c r="E27" s="318"/>
      <c r="F27" s="318"/>
      <c r="G27" s="318"/>
      <c r="H27" s="318"/>
      <c r="I27" s="318"/>
      <c r="J27" s="318"/>
      <c r="K27" s="318"/>
      <c r="L27" s="318"/>
      <c r="M27" s="318"/>
      <c r="N27" s="318"/>
      <c r="O27" s="318"/>
      <c r="P27" s="318"/>
      <c r="Q27" s="319"/>
    </row>
    <row r="28" spans="2:17" ht="40.5" customHeight="1" x14ac:dyDescent="0.25">
      <c r="B28" s="254" t="s">
        <v>112</v>
      </c>
      <c r="C28" s="255"/>
      <c r="D28" s="233" t="s">
        <v>29</v>
      </c>
      <c r="E28" s="234"/>
      <c r="F28" s="234"/>
      <c r="G28" s="261" t="s">
        <v>114</v>
      </c>
      <c r="H28" s="261"/>
      <c r="I28" s="261"/>
      <c r="J28" s="234" t="s">
        <v>29</v>
      </c>
      <c r="K28" s="234"/>
      <c r="L28" s="235"/>
      <c r="M28" s="260" t="s">
        <v>116</v>
      </c>
      <c r="N28" s="261"/>
      <c r="O28" s="234" t="s">
        <v>192</v>
      </c>
      <c r="P28" s="234"/>
      <c r="Q28" s="235"/>
    </row>
    <row r="29" spans="2:17" ht="40.5" customHeight="1" x14ac:dyDescent="0.25">
      <c r="B29" s="254" t="s">
        <v>118</v>
      </c>
      <c r="C29" s="255"/>
      <c r="D29" s="266" t="s">
        <v>29</v>
      </c>
      <c r="E29" s="267"/>
      <c r="F29" s="267"/>
      <c r="G29" s="267"/>
      <c r="H29" s="267"/>
      <c r="I29" s="267"/>
      <c r="J29" s="267"/>
      <c r="K29" s="267"/>
      <c r="L29" s="267"/>
      <c r="M29" s="267"/>
      <c r="N29" s="267"/>
      <c r="O29" s="267"/>
      <c r="P29" s="267"/>
      <c r="Q29" s="268"/>
    </row>
    <row r="30" spans="2:17" ht="315.75" customHeight="1" x14ac:dyDescent="0.25">
      <c r="B30" s="272" t="s">
        <v>120</v>
      </c>
      <c r="C30" s="273"/>
      <c r="D30" s="341" t="s">
        <v>255</v>
      </c>
      <c r="E30" s="342"/>
      <c r="F30" s="342"/>
      <c r="G30" s="342"/>
      <c r="H30" s="342"/>
      <c r="I30" s="342"/>
      <c r="J30" s="342"/>
      <c r="K30" s="342"/>
      <c r="L30" s="342"/>
      <c r="M30" s="342"/>
      <c r="N30" s="342"/>
      <c r="O30" s="342"/>
      <c r="P30" s="342"/>
      <c r="Q30" s="343"/>
    </row>
    <row r="31" spans="2:17" ht="153" customHeight="1" x14ac:dyDescent="0.25">
      <c r="B31" s="274"/>
      <c r="C31" s="275"/>
      <c r="D31" s="297" t="s">
        <v>216</v>
      </c>
      <c r="E31" s="298"/>
      <c r="F31" s="298"/>
      <c r="G31" s="298"/>
      <c r="H31" s="298"/>
      <c r="I31" s="298"/>
      <c r="J31" s="298"/>
      <c r="K31" s="298"/>
      <c r="L31" s="298"/>
      <c r="M31" s="298"/>
      <c r="N31" s="298"/>
      <c r="O31" s="298"/>
      <c r="P31" s="298"/>
      <c r="Q31" s="299"/>
    </row>
    <row r="32" spans="2:17" ht="202.5" customHeight="1" x14ac:dyDescent="0.25">
      <c r="B32" s="274"/>
      <c r="C32" s="275"/>
      <c r="D32" s="338" t="s">
        <v>251</v>
      </c>
      <c r="E32" s="339"/>
      <c r="F32" s="339"/>
      <c r="G32" s="339"/>
      <c r="H32" s="339"/>
      <c r="I32" s="339"/>
      <c r="J32" s="339"/>
      <c r="K32" s="339"/>
      <c r="L32" s="339"/>
      <c r="M32" s="339"/>
      <c r="N32" s="339"/>
      <c r="O32" s="339"/>
      <c r="P32" s="339"/>
      <c r="Q32" s="340"/>
    </row>
    <row r="33" spans="2:17" ht="208.5" customHeight="1" x14ac:dyDescent="0.25">
      <c r="B33" s="274"/>
      <c r="C33" s="275"/>
      <c r="D33" s="290" t="s">
        <v>252</v>
      </c>
      <c r="E33" s="291"/>
      <c r="F33" s="291"/>
      <c r="G33" s="291"/>
      <c r="H33" s="291"/>
      <c r="I33" s="291"/>
      <c r="J33" s="291"/>
      <c r="K33" s="291"/>
      <c r="L33" s="291"/>
      <c r="M33" s="291"/>
      <c r="N33" s="291"/>
      <c r="O33" s="291"/>
      <c r="P33" s="291"/>
      <c r="Q33" s="292"/>
    </row>
    <row r="34" spans="2:17" ht="399" customHeight="1" x14ac:dyDescent="0.25">
      <c r="B34" s="276"/>
      <c r="C34" s="277"/>
      <c r="D34" s="290" t="s">
        <v>249</v>
      </c>
      <c r="E34" s="291"/>
      <c r="F34" s="291"/>
      <c r="G34" s="291"/>
      <c r="H34" s="291"/>
      <c r="I34" s="291"/>
      <c r="J34" s="291"/>
      <c r="K34" s="291"/>
      <c r="L34" s="291"/>
      <c r="M34" s="291"/>
      <c r="N34" s="291"/>
      <c r="O34" s="291"/>
      <c r="P34" s="291"/>
      <c r="Q34" s="292"/>
    </row>
    <row r="35" spans="2:17" ht="20.25" customHeight="1" x14ac:dyDescent="0.25">
      <c r="B35" s="278" t="s">
        <v>122</v>
      </c>
      <c r="C35" s="279"/>
      <c r="D35" s="282"/>
      <c r="E35" s="283"/>
      <c r="F35" s="283"/>
      <c r="G35" s="286" t="s">
        <v>124</v>
      </c>
      <c r="H35" s="286"/>
      <c r="I35" s="86" t="s">
        <v>125</v>
      </c>
      <c r="J35" s="288" t="s">
        <v>126</v>
      </c>
      <c r="K35" s="289"/>
      <c r="L35" s="295" t="s">
        <v>127</v>
      </c>
      <c r="M35" s="295"/>
      <c r="N35" s="282"/>
      <c r="O35" s="283"/>
      <c r="P35" s="283"/>
      <c r="Q35" s="300"/>
    </row>
    <row r="36" spans="2:17" ht="21.75" customHeight="1" x14ac:dyDescent="0.25">
      <c r="B36" s="280"/>
      <c r="C36" s="281"/>
      <c r="D36" s="284"/>
      <c r="E36" s="285"/>
      <c r="F36" s="285"/>
      <c r="G36" s="287"/>
      <c r="H36" s="287"/>
      <c r="I36" s="8"/>
      <c r="J36" s="293"/>
      <c r="K36" s="294"/>
      <c r="L36" s="296"/>
      <c r="M36" s="296"/>
      <c r="N36" s="284"/>
      <c r="O36" s="285"/>
      <c r="P36" s="285"/>
      <c r="Q36" s="301"/>
    </row>
    <row r="37" spans="2:17" ht="3" customHeight="1" x14ac:dyDescent="0.25">
      <c r="B37" s="278" t="s">
        <v>129</v>
      </c>
      <c r="C37" s="279"/>
      <c r="D37" s="33"/>
      <c r="E37" s="32"/>
      <c r="F37" s="31"/>
      <c r="G37" s="30"/>
      <c r="H37" s="30"/>
      <c r="I37" s="29"/>
      <c r="J37" s="34"/>
      <c r="K37" s="34"/>
      <c r="L37" s="35"/>
      <c r="M37" s="35"/>
      <c r="N37" s="31"/>
      <c r="O37" s="31"/>
      <c r="P37" s="32"/>
      <c r="Q37" s="36"/>
    </row>
    <row r="38" spans="2:17" ht="16.5" customHeight="1" x14ac:dyDescent="0.25">
      <c r="B38" s="308"/>
      <c r="C38" s="350"/>
      <c r="D38" s="54">
        <v>2022</v>
      </c>
      <c r="E38" s="55">
        <v>2023</v>
      </c>
      <c r="F38" s="55">
        <v>2024</v>
      </c>
      <c r="G38" s="219">
        <v>2025</v>
      </c>
      <c r="H38" s="220"/>
      <c r="I38" s="55">
        <v>2026</v>
      </c>
      <c r="J38" s="219">
        <v>2027</v>
      </c>
      <c r="K38" s="220"/>
      <c r="L38" s="56">
        <v>2028</v>
      </c>
      <c r="M38" s="219">
        <v>2029</v>
      </c>
      <c r="N38" s="220"/>
      <c r="O38" s="55">
        <v>2030</v>
      </c>
      <c r="P38" s="221" t="s">
        <v>172</v>
      </c>
      <c r="Q38" s="222"/>
    </row>
    <row r="39" spans="2:17" ht="18" customHeight="1" x14ac:dyDescent="0.25">
      <c r="B39" s="308"/>
      <c r="C39" s="350"/>
      <c r="D39" s="37"/>
      <c r="E39" s="38"/>
      <c r="F39" s="38"/>
      <c r="G39" s="39"/>
      <c r="H39" s="39"/>
      <c r="I39" s="40"/>
      <c r="J39" s="41"/>
      <c r="K39" s="42"/>
      <c r="L39" s="43"/>
      <c r="M39" s="43"/>
      <c r="N39" s="44"/>
      <c r="O39" s="42"/>
      <c r="P39" s="45"/>
      <c r="Q39" s="46"/>
    </row>
    <row r="40" spans="2:17" ht="4.5" customHeight="1" x14ac:dyDescent="0.25">
      <c r="B40" s="280"/>
      <c r="C40" s="281"/>
      <c r="D40" s="344"/>
      <c r="E40" s="345"/>
      <c r="F40" s="345"/>
      <c r="G40" s="345"/>
      <c r="H40" s="345"/>
      <c r="I40" s="345"/>
      <c r="J40" s="345"/>
      <c r="K40" s="345"/>
      <c r="L40" s="345"/>
      <c r="M40" s="345"/>
      <c r="N40" s="345"/>
      <c r="O40" s="345"/>
      <c r="P40" s="345"/>
      <c r="Q40" s="346"/>
    </row>
    <row r="41" spans="2:17" ht="40.5" customHeight="1" x14ac:dyDescent="0.25">
      <c r="B41" s="254" t="s">
        <v>131</v>
      </c>
      <c r="C41" s="255"/>
      <c r="D41" s="233" t="s">
        <v>58</v>
      </c>
      <c r="E41" s="234"/>
      <c r="F41" s="234"/>
      <c r="G41" s="234"/>
      <c r="H41" s="234"/>
      <c r="I41" s="234"/>
      <c r="J41" s="261" t="s">
        <v>173</v>
      </c>
      <c r="K41" s="261"/>
      <c r="L41" s="261"/>
      <c r="M41" s="347" t="s">
        <v>193</v>
      </c>
      <c r="N41" s="347"/>
      <c r="O41" s="347"/>
      <c r="P41" s="347"/>
      <c r="Q41" s="294"/>
    </row>
    <row r="42" spans="2:17" ht="40.5" customHeight="1" x14ac:dyDescent="0.25">
      <c r="B42" s="254" t="s">
        <v>133</v>
      </c>
      <c r="C42" s="255"/>
      <c r="D42" s="233" t="s">
        <v>182</v>
      </c>
      <c r="E42" s="234"/>
      <c r="F42" s="234"/>
      <c r="G42" s="234"/>
      <c r="H42" s="234"/>
      <c r="I42" s="234"/>
      <c r="J42" s="234"/>
      <c r="K42" s="235"/>
      <c r="L42" s="296" t="s">
        <v>135</v>
      </c>
      <c r="M42" s="296"/>
      <c r="N42" s="233" t="s">
        <v>182</v>
      </c>
      <c r="O42" s="234"/>
      <c r="P42" s="234"/>
      <c r="Q42" s="235"/>
    </row>
    <row r="43" spans="2:17" ht="40.5" customHeight="1" x14ac:dyDescent="0.25">
      <c r="B43" s="254" t="s">
        <v>137</v>
      </c>
      <c r="C43" s="255"/>
      <c r="D43" s="233" t="s">
        <v>182</v>
      </c>
      <c r="E43" s="234"/>
      <c r="F43" s="234"/>
      <c r="G43" s="234"/>
      <c r="H43" s="234"/>
      <c r="I43" s="234"/>
      <c r="J43" s="234"/>
      <c r="K43" s="234"/>
      <c r="L43" s="234"/>
      <c r="M43" s="234"/>
      <c r="N43" s="234"/>
      <c r="O43" s="234"/>
      <c r="P43" s="234"/>
      <c r="Q43" s="235"/>
    </row>
    <row r="44" spans="2:17" ht="40.5" customHeight="1" x14ac:dyDescent="0.25">
      <c r="B44" s="254" t="s">
        <v>139</v>
      </c>
      <c r="C44" s="255"/>
      <c r="D44" s="233" t="s">
        <v>212</v>
      </c>
      <c r="E44" s="234"/>
      <c r="F44" s="234"/>
      <c r="G44" s="234"/>
      <c r="H44" s="234"/>
      <c r="I44" s="234"/>
      <c r="J44" s="234"/>
      <c r="K44" s="234"/>
      <c r="L44" s="234"/>
      <c r="M44" s="234"/>
      <c r="N44" s="234"/>
      <c r="O44" s="234"/>
      <c r="P44" s="234"/>
      <c r="Q44" s="235"/>
    </row>
    <row r="45" spans="2:17" ht="40.5" customHeight="1" x14ac:dyDescent="0.25">
      <c r="B45" s="254" t="s">
        <v>141</v>
      </c>
      <c r="C45" s="255"/>
      <c r="D45" s="266" t="s">
        <v>194</v>
      </c>
      <c r="E45" s="267"/>
      <c r="F45" s="267"/>
      <c r="G45" s="267"/>
      <c r="H45" s="267"/>
      <c r="I45" s="267"/>
      <c r="J45" s="267"/>
      <c r="K45" s="267"/>
      <c r="L45" s="267"/>
      <c r="M45" s="267"/>
      <c r="N45" s="267"/>
      <c r="O45" s="267"/>
      <c r="P45" s="267"/>
      <c r="Q45" s="268"/>
    </row>
    <row r="46" spans="2:17" ht="340.5" customHeight="1" x14ac:dyDescent="0.25">
      <c r="B46" s="272" t="s">
        <v>143</v>
      </c>
      <c r="C46" s="273"/>
      <c r="D46" s="269" t="s">
        <v>256</v>
      </c>
      <c r="E46" s="270"/>
      <c r="F46" s="270"/>
      <c r="G46" s="270"/>
      <c r="H46" s="270"/>
      <c r="I46" s="270"/>
      <c r="J46" s="270"/>
      <c r="K46" s="270"/>
      <c r="L46" s="270"/>
      <c r="M46" s="270"/>
      <c r="N46" s="270"/>
      <c r="O46" s="270"/>
      <c r="P46" s="270"/>
      <c r="Q46" s="271"/>
    </row>
    <row r="47" spans="2:17" ht="81" customHeight="1" x14ac:dyDescent="0.25">
      <c r="B47" s="274"/>
      <c r="C47" s="275"/>
      <c r="D47" s="302" t="s">
        <v>220</v>
      </c>
      <c r="E47" s="303"/>
      <c r="F47" s="303"/>
      <c r="G47" s="303"/>
      <c r="H47" s="303"/>
      <c r="I47" s="303"/>
      <c r="J47" s="303"/>
      <c r="K47" s="303"/>
      <c r="L47" s="303"/>
      <c r="M47" s="303"/>
      <c r="N47" s="303"/>
      <c r="O47" s="303"/>
      <c r="P47" s="303"/>
      <c r="Q47" s="304"/>
    </row>
    <row r="48" spans="2:17" ht="138.65" customHeight="1" x14ac:dyDescent="0.25">
      <c r="B48" s="276"/>
      <c r="C48" s="277"/>
      <c r="D48" s="236" t="s">
        <v>215</v>
      </c>
      <c r="E48" s="237"/>
      <c r="F48" s="237"/>
      <c r="G48" s="237"/>
      <c r="H48" s="237"/>
      <c r="I48" s="237"/>
      <c r="J48" s="237"/>
      <c r="K48" s="237"/>
      <c r="L48" s="237"/>
      <c r="M48" s="237"/>
      <c r="N48" s="237"/>
      <c r="O48" s="237"/>
      <c r="P48" s="237"/>
      <c r="Q48" s="238"/>
    </row>
    <row r="49" spans="2:17" s="2" customFormat="1" ht="9.65" customHeight="1" x14ac:dyDescent="0.3">
      <c r="B49" s="57"/>
      <c r="C49" s="58"/>
      <c r="D49" s="64"/>
      <c r="E49" s="64"/>
      <c r="F49" s="64"/>
      <c r="G49" s="64"/>
      <c r="H49" s="64"/>
      <c r="I49" s="64"/>
      <c r="J49" s="64"/>
      <c r="K49" s="64"/>
      <c r="L49" s="64"/>
      <c r="M49" s="64"/>
      <c r="N49" s="64"/>
      <c r="O49" s="64"/>
      <c r="P49" s="64"/>
      <c r="Q49" s="65"/>
    </row>
    <row r="50" spans="2:17" ht="24.75" customHeight="1" x14ac:dyDescent="0.25">
      <c r="B50" s="216" t="s">
        <v>145</v>
      </c>
      <c r="C50" s="217"/>
      <c r="D50" s="217"/>
      <c r="E50" s="217"/>
      <c r="F50" s="217"/>
      <c r="G50" s="217"/>
      <c r="H50" s="217"/>
      <c r="I50" s="217"/>
      <c r="J50" s="217"/>
      <c r="K50" s="217"/>
      <c r="L50" s="217"/>
      <c r="M50" s="217"/>
      <c r="N50" s="217"/>
      <c r="O50" s="217"/>
      <c r="P50" s="217"/>
      <c r="Q50" s="218"/>
    </row>
    <row r="51" spans="2:17" s="2" customFormat="1" ht="4.5" customHeight="1" x14ac:dyDescent="0.3">
      <c r="B51" s="57"/>
      <c r="C51" s="58"/>
      <c r="D51" s="58"/>
      <c r="E51" s="58"/>
      <c r="F51" s="58"/>
      <c r="G51" s="58"/>
      <c r="H51" s="58"/>
      <c r="I51" s="58"/>
      <c r="J51" s="58"/>
      <c r="K51" s="58"/>
      <c r="L51" s="58"/>
      <c r="M51" s="58"/>
      <c r="N51" s="58"/>
      <c r="O51" s="58"/>
      <c r="P51" s="58"/>
      <c r="Q51" s="59"/>
    </row>
    <row r="52" spans="2:17" ht="40.5" customHeight="1" x14ac:dyDescent="0.25">
      <c r="B52" s="254" t="s">
        <v>146</v>
      </c>
      <c r="C52" s="255"/>
      <c r="D52" s="233" t="s">
        <v>182</v>
      </c>
      <c r="E52" s="234"/>
      <c r="F52" s="234"/>
      <c r="G52" s="234"/>
      <c r="H52" s="234"/>
      <c r="I52" s="234"/>
      <c r="J52" s="234"/>
      <c r="K52" s="234"/>
      <c r="L52" s="234"/>
      <c r="M52" s="234"/>
      <c r="N52" s="234"/>
      <c r="O52" s="234"/>
      <c r="P52" s="234"/>
      <c r="Q52" s="235"/>
    </row>
    <row r="53" spans="2:17" ht="6.75" customHeight="1" x14ac:dyDescent="0.25">
      <c r="B53" s="278" t="s">
        <v>148</v>
      </c>
      <c r="C53" s="279"/>
      <c r="D53" s="9"/>
      <c r="E53" s="10"/>
      <c r="F53" s="10"/>
      <c r="G53" s="10"/>
      <c r="H53" s="10"/>
      <c r="I53" s="10"/>
      <c r="J53" s="10"/>
      <c r="K53" s="10"/>
      <c r="L53" s="10"/>
      <c r="M53" s="10"/>
      <c r="N53" s="10"/>
      <c r="O53" s="10"/>
      <c r="P53" s="82"/>
      <c r="Q53" s="83"/>
    </row>
    <row r="54" spans="2:17" ht="17.25" customHeight="1" x14ac:dyDescent="0.25">
      <c r="B54" s="308"/>
      <c r="C54" s="350"/>
      <c r="D54" s="11"/>
      <c r="E54" s="13" t="s">
        <v>149</v>
      </c>
      <c r="F54" s="13" t="s">
        <v>150</v>
      </c>
      <c r="G54" s="5"/>
      <c r="H54" s="13" t="s">
        <v>126</v>
      </c>
      <c r="I54" s="13" t="s">
        <v>150</v>
      </c>
      <c r="J54" s="5"/>
      <c r="K54" s="13" t="s">
        <v>126</v>
      </c>
      <c r="L54" s="13" t="s">
        <v>150</v>
      </c>
      <c r="M54" s="5"/>
      <c r="N54" s="13" t="s">
        <v>126</v>
      </c>
      <c r="O54" s="13" t="s">
        <v>150</v>
      </c>
      <c r="P54" s="5"/>
      <c r="Q54" s="84"/>
    </row>
    <row r="55" spans="2:17" ht="17.25" customHeight="1" x14ac:dyDescent="0.25">
      <c r="B55" s="308"/>
      <c r="C55" s="350"/>
      <c r="D55" s="11"/>
      <c r="E55" s="13">
        <v>2000</v>
      </c>
      <c r="F55" s="13"/>
      <c r="G55" s="5"/>
      <c r="H55" s="13">
        <v>2008</v>
      </c>
      <c r="I55" s="13"/>
      <c r="J55" s="5"/>
      <c r="K55" s="13">
        <v>2016</v>
      </c>
      <c r="L55" s="13"/>
      <c r="M55" s="5"/>
      <c r="N55" s="13">
        <v>2024</v>
      </c>
      <c r="O55" s="13"/>
      <c r="P55" s="5"/>
      <c r="Q55" s="84"/>
    </row>
    <row r="56" spans="2:17" ht="17.25" customHeight="1" x14ac:dyDescent="0.25">
      <c r="B56" s="308"/>
      <c r="C56" s="350"/>
      <c r="D56" s="11"/>
      <c r="E56" s="13">
        <v>2001</v>
      </c>
      <c r="F56" s="13"/>
      <c r="G56" s="5"/>
      <c r="H56" s="13">
        <v>2009</v>
      </c>
      <c r="I56" s="13"/>
      <c r="J56" s="5"/>
      <c r="K56" s="13">
        <v>2017</v>
      </c>
      <c r="L56" s="13"/>
      <c r="M56" s="5"/>
      <c r="N56" s="13">
        <v>2025</v>
      </c>
      <c r="O56" s="13"/>
      <c r="P56" s="5"/>
      <c r="Q56" s="84"/>
    </row>
    <row r="57" spans="2:17" ht="17.25" customHeight="1" x14ac:dyDescent="0.25">
      <c r="B57" s="308"/>
      <c r="C57" s="350"/>
      <c r="D57" s="11"/>
      <c r="E57" s="13">
        <v>2002</v>
      </c>
      <c r="F57" s="13"/>
      <c r="G57" s="5"/>
      <c r="H57" s="13">
        <v>2010</v>
      </c>
      <c r="I57" s="13"/>
      <c r="J57" s="5"/>
      <c r="K57" s="13">
        <v>2018</v>
      </c>
      <c r="L57" s="13"/>
      <c r="M57" s="5"/>
      <c r="N57" s="13">
        <v>2026</v>
      </c>
      <c r="O57" s="13"/>
      <c r="P57" s="5"/>
      <c r="Q57" s="84"/>
    </row>
    <row r="58" spans="2:17" ht="17.25" customHeight="1" x14ac:dyDescent="0.25">
      <c r="B58" s="308"/>
      <c r="C58" s="350"/>
      <c r="D58" s="11"/>
      <c r="E58" s="13">
        <v>2003</v>
      </c>
      <c r="F58" s="13"/>
      <c r="G58" s="5"/>
      <c r="H58" s="13">
        <v>2011</v>
      </c>
      <c r="I58" s="13"/>
      <c r="J58" s="5"/>
      <c r="K58" s="13">
        <v>2019</v>
      </c>
      <c r="L58" s="13"/>
      <c r="M58" s="5"/>
      <c r="N58" s="13">
        <v>2027</v>
      </c>
      <c r="O58" s="13"/>
      <c r="P58" s="5"/>
      <c r="Q58" s="84"/>
    </row>
    <row r="59" spans="2:17" ht="17.25" customHeight="1" x14ac:dyDescent="0.25">
      <c r="B59" s="308"/>
      <c r="C59" s="350"/>
      <c r="D59" s="11"/>
      <c r="E59" s="13">
        <v>2004</v>
      </c>
      <c r="F59" s="13"/>
      <c r="G59" s="5"/>
      <c r="H59" s="13">
        <v>2012</v>
      </c>
      <c r="I59" s="13"/>
      <c r="J59" s="5"/>
      <c r="K59" s="13">
        <v>2020</v>
      </c>
      <c r="L59" s="13"/>
      <c r="M59" s="5"/>
      <c r="N59" s="13">
        <v>2028</v>
      </c>
      <c r="O59" s="13"/>
      <c r="P59" s="5"/>
      <c r="Q59" s="84"/>
    </row>
    <row r="60" spans="2:17" ht="17.25" customHeight="1" x14ac:dyDescent="0.25">
      <c r="B60" s="308"/>
      <c r="C60" s="350"/>
      <c r="D60" s="11"/>
      <c r="E60" s="13">
        <v>2005</v>
      </c>
      <c r="F60" s="13"/>
      <c r="G60" s="5"/>
      <c r="H60" s="13">
        <v>2013</v>
      </c>
      <c r="I60" s="13"/>
      <c r="J60" s="5"/>
      <c r="K60" s="13">
        <v>2021</v>
      </c>
      <c r="L60" s="13"/>
      <c r="M60" s="5"/>
      <c r="N60" s="13">
        <v>2029</v>
      </c>
      <c r="O60" s="13"/>
      <c r="P60" s="5"/>
      <c r="Q60" s="84"/>
    </row>
    <row r="61" spans="2:17" ht="17.25" customHeight="1" x14ac:dyDescent="0.25">
      <c r="B61" s="308"/>
      <c r="C61" s="350"/>
      <c r="D61" s="11"/>
      <c r="E61" s="13">
        <v>2006</v>
      </c>
      <c r="F61" s="13"/>
      <c r="G61" s="5"/>
      <c r="H61" s="13">
        <v>2014</v>
      </c>
      <c r="I61" s="13"/>
      <c r="J61" s="5"/>
      <c r="K61" s="13">
        <v>2022</v>
      </c>
      <c r="L61" s="13"/>
      <c r="M61" s="5"/>
      <c r="N61" s="13">
        <v>2030</v>
      </c>
      <c r="O61" s="13"/>
      <c r="P61" s="5"/>
      <c r="Q61" s="84"/>
    </row>
    <row r="62" spans="2:17" ht="17.25" customHeight="1" x14ac:dyDescent="0.25">
      <c r="B62" s="308"/>
      <c r="C62" s="350"/>
      <c r="D62" s="11"/>
      <c r="E62" s="13">
        <v>2007</v>
      </c>
      <c r="F62" s="13"/>
      <c r="G62" s="5"/>
      <c r="H62" s="13">
        <v>2015</v>
      </c>
      <c r="I62" s="13"/>
      <c r="J62" s="5"/>
      <c r="K62" s="13">
        <v>2023</v>
      </c>
      <c r="L62" s="13"/>
      <c r="M62" s="5"/>
      <c r="N62" s="13">
        <v>2031</v>
      </c>
      <c r="O62" s="13"/>
      <c r="P62" s="5"/>
      <c r="Q62" s="84"/>
    </row>
    <row r="63" spans="2:17" ht="6.75" customHeight="1" x14ac:dyDescent="0.25">
      <c r="B63" s="280"/>
      <c r="C63" s="281"/>
      <c r="D63" s="12"/>
      <c r="E63" s="4"/>
      <c r="F63" s="6"/>
      <c r="G63" s="6"/>
      <c r="H63" s="6"/>
      <c r="I63" s="6"/>
      <c r="J63" s="6"/>
      <c r="K63" s="6"/>
      <c r="L63" s="7"/>
      <c r="M63" s="7"/>
      <c r="N63" s="6"/>
      <c r="O63" s="6"/>
      <c r="P63" s="6"/>
      <c r="Q63" s="85"/>
    </row>
    <row r="64" spans="2:17" ht="36" customHeight="1" x14ac:dyDescent="0.25">
      <c r="B64" s="254" t="s">
        <v>151</v>
      </c>
      <c r="C64" s="255"/>
      <c r="D64" s="233" t="s">
        <v>29</v>
      </c>
      <c r="E64" s="234"/>
      <c r="F64" s="234"/>
      <c r="G64" s="234"/>
      <c r="H64" s="234"/>
      <c r="I64" s="234"/>
      <c r="J64" s="234"/>
      <c r="K64" s="234"/>
      <c r="L64" s="234"/>
      <c r="M64" s="234"/>
      <c r="N64" s="234"/>
      <c r="O64" s="234"/>
      <c r="P64" s="234"/>
      <c r="Q64" s="235"/>
    </row>
    <row r="65" spans="2:17" ht="36" customHeight="1" x14ac:dyDescent="0.25">
      <c r="B65" s="351" t="s">
        <v>153</v>
      </c>
      <c r="C65" s="351"/>
      <c r="D65" s="352" t="s">
        <v>195</v>
      </c>
      <c r="E65" s="234"/>
      <c r="F65" s="234"/>
      <c r="G65" s="234"/>
      <c r="H65" s="234"/>
      <c r="I65" s="234"/>
      <c r="J65" s="234"/>
      <c r="K65" s="234"/>
      <c r="L65" s="234"/>
      <c r="M65" s="234"/>
      <c r="N65" s="234"/>
      <c r="O65" s="234"/>
      <c r="P65" s="234"/>
      <c r="Q65" s="235"/>
    </row>
    <row r="66" spans="2:17" s="2" customFormat="1" ht="4.5" customHeight="1" x14ac:dyDescent="0.3">
      <c r="B66" s="348"/>
      <c r="C66" s="349"/>
      <c r="D66" s="349"/>
      <c r="E66" s="349"/>
      <c r="F66" s="349"/>
      <c r="G66" s="349"/>
      <c r="H66" s="349"/>
      <c r="I66" s="349"/>
      <c r="J66" s="349"/>
      <c r="K66" s="349"/>
      <c r="L66" s="349"/>
      <c r="M66" s="349"/>
      <c r="N66" s="349"/>
      <c r="O66" s="349"/>
      <c r="P66" s="349"/>
      <c r="Q66" s="349"/>
    </row>
    <row r="67" spans="2:17" ht="24.75" customHeight="1" x14ac:dyDescent="0.25">
      <c r="B67" s="216" t="s">
        <v>155</v>
      </c>
      <c r="C67" s="217"/>
      <c r="D67" s="217"/>
      <c r="E67" s="217"/>
      <c r="F67" s="217"/>
      <c r="G67" s="217"/>
      <c r="H67" s="217"/>
      <c r="I67" s="217"/>
      <c r="J67" s="217"/>
      <c r="K67" s="217"/>
      <c r="L67" s="217"/>
      <c r="M67" s="217"/>
      <c r="N67" s="217"/>
      <c r="O67" s="217"/>
      <c r="P67" s="217"/>
      <c r="Q67" s="218"/>
    </row>
    <row r="68" spans="2:17" s="2" customFormat="1" ht="4.5" customHeight="1" x14ac:dyDescent="0.3">
      <c r="B68" s="60"/>
      <c r="C68" s="61"/>
      <c r="D68" s="61"/>
      <c r="E68" s="61"/>
      <c r="F68" s="61"/>
      <c r="G68" s="61"/>
      <c r="H68" s="61"/>
      <c r="I68" s="61"/>
      <c r="J68" s="61"/>
      <c r="K68" s="61"/>
      <c r="L68" s="61"/>
      <c r="M68" s="61"/>
      <c r="N68" s="61"/>
      <c r="O68" s="61"/>
      <c r="P68" s="61"/>
      <c r="Q68" s="62"/>
    </row>
    <row r="69" spans="2:17" ht="58.5" customHeight="1" x14ac:dyDescent="0.25">
      <c r="B69" s="215"/>
      <c r="C69" s="215"/>
      <c r="D69" s="215"/>
      <c r="E69" s="215"/>
      <c r="F69" s="215"/>
      <c r="G69" s="215"/>
      <c r="H69" s="215"/>
      <c r="I69" s="215"/>
      <c r="J69" s="215"/>
      <c r="K69" s="215"/>
      <c r="L69" s="215"/>
      <c r="M69" s="215"/>
      <c r="N69" s="215"/>
      <c r="O69" s="215"/>
      <c r="P69" s="215"/>
      <c r="Q69" s="215"/>
    </row>
    <row r="70" spans="2:17" s="2" customFormat="1" ht="4.5" customHeight="1" x14ac:dyDescent="0.3">
      <c r="B70" s="63"/>
      <c r="C70" s="64"/>
      <c r="D70" s="64"/>
      <c r="E70" s="64"/>
      <c r="F70" s="64"/>
      <c r="G70" s="64"/>
      <c r="H70" s="64"/>
      <c r="I70" s="64"/>
      <c r="J70" s="64"/>
      <c r="K70" s="64"/>
      <c r="L70" s="64"/>
      <c r="M70" s="64"/>
      <c r="N70" s="64"/>
      <c r="O70" s="64"/>
      <c r="P70" s="64"/>
      <c r="Q70" s="65"/>
    </row>
    <row r="71" spans="2:17" ht="24.75" customHeight="1" x14ac:dyDescent="0.25">
      <c r="B71" s="216" t="s">
        <v>157</v>
      </c>
      <c r="C71" s="217"/>
      <c r="D71" s="217"/>
      <c r="E71" s="217"/>
      <c r="F71" s="217"/>
      <c r="G71" s="217"/>
      <c r="H71" s="217"/>
      <c r="I71" s="217"/>
      <c r="J71" s="217"/>
      <c r="K71" s="217"/>
      <c r="L71" s="217"/>
      <c r="M71" s="217"/>
      <c r="N71" s="217"/>
      <c r="O71" s="217"/>
      <c r="P71" s="217"/>
      <c r="Q71" s="218"/>
    </row>
    <row r="72" spans="2:17" s="2" customFormat="1" ht="4.5" customHeight="1" x14ac:dyDescent="0.3">
      <c r="B72" s="60"/>
      <c r="C72" s="61"/>
      <c r="D72" s="61"/>
      <c r="E72" s="61"/>
      <c r="F72" s="61"/>
      <c r="G72" s="61"/>
      <c r="H72" s="61"/>
      <c r="I72" s="61"/>
      <c r="J72" s="61"/>
      <c r="K72" s="61"/>
      <c r="L72" s="61"/>
      <c r="M72" s="61"/>
      <c r="N72" s="61"/>
      <c r="O72" s="61"/>
      <c r="P72" s="61"/>
      <c r="Q72" s="62"/>
    </row>
    <row r="73" spans="2:17" ht="27" customHeight="1" x14ac:dyDescent="0.25">
      <c r="B73" s="278" t="s">
        <v>158</v>
      </c>
      <c r="C73" s="307"/>
      <c r="D73" s="229" t="s">
        <v>159</v>
      </c>
      <c r="E73" s="230"/>
      <c r="F73" s="223" t="s">
        <v>223</v>
      </c>
      <c r="G73" s="224"/>
      <c r="H73" s="224"/>
      <c r="I73" s="224"/>
      <c r="J73" s="353"/>
      <c r="K73" s="229" t="s">
        <v>1</v>
      </c>
      <c r="L73" s="230"/>
      <c r="M73" s="223" t="s">
        <v>198</v>
      </c>
      <c r="N73" s="224"/>
      <c r="O73" s="224"/>
      <c r="P73" s="224"/>
      <c r="Q73" s="225"/>
    </row>
    <row r="74" spans="2:17" ht="27" customHeight="1" x14ac:dyDescent="0.25">
      <c r="B74" s="308"/>
      <c r="C74" s="309"/>
      <c r="D74" s="310" t="s">
        <v>160</v>
      </c>
      <c r="E74" s="311"/>
      <c r="F74" s="354" t="s">
        <v>224</v>
      </c>
      <c r="G74" s="354"/>
      <c r="H74" s="354"/>
      <c r="I74" s="354"/>
      <c r="J74" s="355"/>
      <c r="K74" s="231" t="s">
        <v>161</v>
      </c>
      <c r="L74" s="232"/>
      <c r="M74" s="226"/>
      <c r="N74" s="227"/>
      <c r="O74" s="227"/>
      <c r="P74" s="227"/>
      <c r="Q74" s="228"/>
    </row>
    <row r="75" spans="2:17" ht="27" customHeight="1" x14ac:dyDescent="0.25">
      <c r="B75" s="308"/>
      <c r="C75" s="309"/>
      <c r="D75" s="310" t="s">
        <v>162</v>
      </c>
      <c r="E75" s="311"/>
      <c r="F75" s="227" t="s">
        <v>197</v>
      </c>
      <c r="G75" s="227"/>
      <c r="H75" s="227"/>
      <c r="I75" s="227"/>
      <c r="J75" s="356"/>
      <c r="K75" s="231" t="s">
        <v>163</v>
      </c>
      <c r="L75" s="232"/>
      <c r="M75" s="357">
        <v>6013323400</v>
      </c>
      <c r="N75" s="227"/>
      <c r="O75" s="227"/>
      <c r="P75" s="227"/>
      <c r="Q75" s="228"/>
    </row>
    <row r="76" spans="2:17" ht="27" customHeight="1" x14ac:dyDescent="0.25">
      <c r="B76" s="312" t="s">
        <v>164</v>
      </c>
      <c r="C76" s="313"/>
      <c r="D76" s="310" t="s">
        <v>159</v>
      </c>
      <c r="E76" s="311"/>
      <c r="F76" s="358" t="s">
        <v>271</v>
      </c>
      <c r="G76" s="359"/>
      <c r="H76" s="359"/>
      <c r="I76" s="359"/>
      <c r="J76" s="360"/>
      <c r="K76" s="231" t="s">
        <v>1</v>
      </c>
      <c r="L76" s="232"/>
      <c r="M76" s="364" t="s">
        <v>269</v>
      </c>
      <c r="N76" s="365"/>
      <c r="O76" s="365"/>
      <c r="P76" s="365"/>
      <c r="Q76" s="366"/>
    </row>
    <row r="77" spans="2:17" ht="27" customHeight="1" x14ac:dyDescent="0.25">
      <c r="B77" s="308"/>
      <c r="C77" s="309"/>
      <c r="D77" s="231" t="s">
        <v>160</v>
      </c>
      <c r="E77" s="232"/>
      <c r="F77" s="361" t="s">
        <v>196</v>
      </c>
      <c r="G77" s="213"/>
      <c r="H77" s="213"/>
      <c r="I77" s="213"/>
      <c r="J77" s="362"/>
      <c r="K77" s="231" t="s">
        <v>161</v>
      </c>
      <c r="L77" s="232"/>
      <c r="M77" s="209" t="s">
        <v>272</v>
      </c>
      <c r="N77" s="210"/>
      <c r="O77" s="210"/>
      <c r="P77" s="210"/>
      <c r="Q77" s="211"/>
    </row>
    <row r="78" spans="2:17" ht="27" customHeight="1" x14ac:dyDescent="0.25">
      <c r="B78" s="308"/>
      <c r="C78" s="309"/>
      <c r="D78" s="231" t="s">
        <v>162</v>
      </c>
      <c r="E78" s="232"/>
      <c r="F78" s="363" t="s">
        <v>174</v>
      </c>
      <c r="G78" s="213"/>
      <c r="H78" s="213"/>
      <c r="I78" s="213"/>
      <c r="J78" s="362"/>
      <c r="K78" s="231" t="s">
        <v>163</v>
      </c>
      <c r="L78" s="232"/>
      <c r="M78" s="212">
        <v>6013323400</v>
      </c>
      <c r="N78" s="213"/>
      <c r="O78" s="213"/>
      <c r="P78" s="213"/>
      <c r="Q78" s="214"/>
    </row>
    <row r="79" spans="2:17" ht="27" customHeight="1" x14ac:dyDescent="0.25">
      <c r="B79" s="305" t="s">
        <v>165</v>
      </c>
      <c r="C79" s="306"/>
      <c r="D79" s="52"/>
      <c r="E79" s="49"/>
      <c r="F79" s="50"/>
      <c r="G79" s="50"/>
      <c r="H79" s="50"/>
      <c r="I79" s="50"/>
      <c r="J79" s="50"/>
      <c r="K79" s="50"/>
      <c r="L79" s="50"/>
      <c r="M79" s="49"/>
      <c r="N79" s="49"/>
      <c r="O79" s="49"/>
      <c r="P79" s="49"/>
      <c r="Q79" s="51"/>
    </row>
  </sheetData>
  <mergeCells count="131">
    <mergeCell ref="F78:J78"/>
    <mergeCell ref="M76:Q76"/>
    <mergeCell ref="F74:J74"/>
    <mergeCell ref="F75:J75"/>
    <mergeCell ref="M75:Q75"/>
    <mergeCell ref="B37:C40"/>
    <mergeCell ref="B67:Q67"/>
    <mergeCell ref="B52:C52"/>
    <mergeCell ref="D52:Q52"/>
    <mergeCell ref="F76:J76"/>
    <mergeCell ref="F77:J77"/>
    <mergeCell ref="D24:F24"/>
    <mergeCell ref="L42:M42"/>
    <mergeCell ref="N42:Q42"/>
    <mergeCell ref="D42:K42"/>
    <mergeCell ref="D41:I41"/>
    <mergeCell ref="D32:Q32"/>
    <mergeCell ref="L26:N26"/>
    <mergeCell ref="D26:K26"/>
    <mergeCell ref="D27:Q27"/>
    <mergeCell ref="J28:L28"/>
    <mergeCell ref="D30:Q30"/>
    <mergeCell ref="D40:Q40"/>
    <mergeCell ref="J38:K38"/>
    <mergeCell ref="J41:L41"/>
    <mergeCell ref="M41:Q41"/>
    <mergeCell ref="B10:C10"/>
    <mergeCell ref="B11:C11"/>
    <mergeCell ref="B16:C16"/>
    <mergeCell ref="B12:C12"/>
    <mergeCell ref="D25:I25"/>
    <mergeCell ref="D16:K16"/>
    <mergeCell ref="D17:Q17"/>
    <mergeCell ref="D23:Q23"/>
    <mergeCell ref="B14:Q14"/>
    <mergeCell ref="L16:M16"/>
    <mergeCell ref="N16:Q16"/>
    <mergeCell ref="B17:C17"/>
    <mergeCell ref="M25:Q25"/>
    <mergeCell ref="E18:Q18"/>
    <mergeCell ref="B18:C24"/>
    <mergeCell ref="E19:Q19"/>
    <mergeCell ref="E20:Q20"/>
    <mergeCell ref="E22:Q22"/>
    <mergeCell ref="E21:Q21"/>
    <mergeCell ref="J25:L25"/>
    <mergeCell ref="G24:H24"/>
    <mergeCell ref="O24:Q24"/>
    <mergeCell ref="L24:N24"/>
    <mergeCell ref="I24:K24"/>
    <mergeCell ref="B79:C79"/>
    <mergeCell ref="B73:C75"/>
    <mergeCell ref="D73:E73"/>
    <mergeCell ref="D74:E74"/>
    <mergeCell ref="D75:E75"/>
    <mergeCell ref="B76:C78"/>
    <mergeCell ref="D76:E76"/>
    <mergeCell ref="D77:E77"/>
    <mergeCell ref="D78:E78"/>
    <mergeCell ref="B29:C29"/>
    <mergeCell ref="D29:Q29"/>
    <mergeCell ref="B45:C45"/>
    <mergeCell ref="D45:Q45"/>
    <mergeCell ref="D46:Q46"/>
    <mergeCell ref="B30:C34"/>
    <mergeCell ref="B35:C36"/>
    <mergeCell ref="D35:F36"/>
    <mergeCell ref="G35:H36"/>
    <mergeCell ref="J35:K35"/>
    <mergeCell ref="D34:Q34"/>
    <mergeCell ref="B46:C48"/>
    <mergeCell ref="J36:K36"/>
    <mergeCell ref="L35:M36"/>
    <mergeCell ref="B41:C41"/>
    <mergeCell ref="D44:Q44"/>
    <mergeCell ref="D31:Q31"/>
    <mergeCell ref="G38:H38"/>
    <mergeCell ref="B42:C42"/>
    <mergeCell ref="B43:C43"/>
    <mergeCell ref="N35:Q36"/>
    <mergeCell ref="D47:Q47"/>
    <mergeCell ref="D33:Q33"/>
    <mergeCell ref="B44:C44"/>
    <mergeCell ref="O1:Q2"/>
    <mergeCell ref="D1:N1"/>
    <mergeCell ref="D2:N2"/>
    <mergeCell ref="D3:N3"/>
    <mergeCell ref="B25:C25"/>
    <mergeCell ref="B26:C26"/>
    <mergeCell ref="B27:C27"/>
    <mergeCell ref="B28:C28"/>
    <mergeCell ref="B1:C2"/>
    <mergeCell ref="B3:C3"/>
    <mergeCell ref="B5:Q5"/>
    <mergeCell ref="O3:Q3"/>
    <mergeCell ref="B9:C9"/>
    <mergeCell ref="B8:C8"/>
    <mergeCell ref="O26:Q26"/>
    <mergeCell ref="D8:Q8"/>
    <mergeCell ref="M28:N28"/>
    <mergeCell ref="O28:Q28"/>
    <mergeCell ref="D28:F28"/>
    <mergeCell ref="G28:I28"/>
    <mergeCell ref="D9:Q9"/>
    <mergeCell ref="D10:Q10"/>
    <mergeCell ref="D11:Q11"/>
    <mergeCell ref="D12:Q12"/>
    <mergeCell ref="M77:Q77"/>
    <mergeCell ref="M78:Q78"/>
    <mergeCell ref="B69:Q69"/>
    <mergeCell ref="B71:Q71"/>
    <mergeCell ref="M38:N38"/>
    <mergeCell ref="P38:Q38"/>
    <mergeCell ref="M73:Q73"/>
    <mergeCell ref="M74:Q74"/>
    <mergeCell ref="K73:L73"/>
    <mergeCell ref="K74:L74"/>
    <mergeCell ref="D43:Q43"/>
    <mergeCell ref="D48:Q48"/>
    <mergeCell ref="K75:L75"/>
    <mergeCell ref="K76:L76"/>
    <mergeCell ref="K77:L77"/>
    <mergeCell ref="K78:L78"/>
    <mergeCell ref="B50:Q50"/>
    <mergeCell ref="B66:Q66"/>
    <mergeCell ref="B53:C63"/>
    <mergeCell ref="B65:C65"/>
    <mergeCell ref="B64:C64"/>
    <mergeCell ref="D64:Q64"/>
    <mergeCell ref="D65:Q65"/>
    <mergeCell ref="F73:J73"/>
  </mergeCells>
  <phoneticPr fontId="5" type="noConversion"/>
  <dataValidations count="7">
    <dataValidation type="list" allowBlank="1" showInputMessage="1" showErrorMessage="1" sqref="D24" xr:uid="{38BAB6EA-B7F3-4C68-93BA-F53DA43817CC}">
      <formula1>tipo</formula1>
    </dataValidation>
    <dataValidation type="list" allowBlank="1" showInputMessage="1" showErrorMessage="1" sqref="D64:Q64 D28:D29 J28:L29" xr:uid="{14D94359-D286-4FDD-A14C-5F5879448438}">
      <formula1>periodicidad</formula1>
    </dataValidation>
    <dataValidation type="list" allowBlank="1" showInputMessage="1" showErrorMessage="1" sqref="D25:I25" xr:uid="{A53FE88C-E67F-4B4E-AC6D-3CAF1408D9B7}">
      <formula1>tipounidad</formula1>
    </dataValidation>
    <dataValidation type="list" allowBlank="1" showInputMessage="1" showErrorMessage="1" sqref="N42:Q42" xr:uid="{231EB137-6C98-4DB3-BEA4-DEE389DD8D9F}">
      <formula1>enfoque</formula1>
    </dataValidation>
    <dataValidation type="list" allowBlank="1" showInputMessage="1" showErrorMessage="1" sqref="D41" xr:uid="{7B6D57EE-384A-4BCE-8439-6B7E6F3ECCFD}">
      <formula1>Desagregaci</formula1>
    </dataValidation>
    <dataValidation type="list" allowBlank="1" showInputMessage="1" showErrorMessage="1" sqref="I24:K24" xr:uid="{45CFC758-CDE0-4B80-9298-38F542FF80AA}">
      <formula1>acumula</formula1>
    </dataValidation>
    <dataValidation type="list" allowBlank="1" showInputMessage="1" showErrorMessage="1" sqref="O24:Q24" xr:uid="{3D1F3486-9FFA-4787-82B0-C7113CCDCD1B}">
      <formula1>orienta</formula1>
    </dataValidation>
  </dataValidations>
  <hyperlinks>
    <hyperlink ref="D10" r:id="rId1" display="info@minambiente.gov.co" xr:uid="{8B7EED2C-A9D1-4106-AADC-D0167B2AFBD1}"/>
    <hyperlink ref="D65" r:id="rId2" xr:uid="{D1109F02-D35B-402A-97E3-AAC2368EBE26}"/>
    <hyperlink ref="M77" r:id="rId3" xr:uid="{431867D5-1EDF-49A8-A1D6-ADE6BA35ADD0}"/>
    <hyperlink ref="M77:Q77" r:id="rId4" display="NRamirez@minambiente.gov.co" xr:uid="{129DBD7F-30D3-47B6-AD0A-57C563FE9300}"/>
  </hyperlinks>
  <printOptions horizontalCentered="1"/>
  <pageMargins left="0.7" right="0.7" top="0.75" bottom="0.75" header="0.3" footer="0.3"/>
  <pageSetup scale="48" orientation="portrait" r:id="rId5"/>
  <rowBreaks count="2" manualBreakCount="2">
    <brk id="21" min="1" max="16" man="1"/>
    <brk id="34" min="1" max="16" man="1"/>
  </rowBreaks>
  <drawing r:id="rId6"/>
  <extLst>
    <ext xmlns:x14="http://schemas.microsoft.com/office/spreadsheetml/2009/9/main" uri="{CCE6A557-97BC-4b89-ADB6-D9C93CAAB3DF}">
      <x14:dataValidations xmlns:xm="http://schemas.microsoft.com/office/excel/2006/main" count="1">
        <x14:dataValidation type="list" allowBlank="1" showInputMessage="1" showErrorMessage="1" xr:uid="{62201556-ADA3-45B8-A77D-14DC04937D43}">
          <x14:formula1>
            <xm:f>Listas!$B$3:$B$5</xm:f>
          </x14:formula1>
          <xm:sqref>O26:Q26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292003-C233-4EA2-9B6E-C7587007631D}">
  <dimension ref="B3:O24"/>
  <sheetViews>
    <sheetView topLeftCell="A9" zoomScaleNormal="100" workbookViewId="0">
      <selection activeCell="J19" sqref="J19:K19"/>
    </sheetView>
  </sheetViews>
  <sheetFormatPr baseColWidth="10" defaultRowHeight="12.5" x14ac:dyDescent="0.25"/>
  <cols>
    <col min="2" max="2" width="35.26953125" customWidth="1"/>
    <col min="3" max="3" width="28.7265625" customWidth="1"/>
    <col min="4" max="4" width="11.81640625" customWidth="1"/>
    <col min="5" max="5" width="11.26953125" customWidth="1"/>
    <col min="6" max="6" width="10.7265625" customWidth="1"/>
    <col min="7" max="7" width="11.26953125" customWidth="1"/>
    <col min="11" max="11" width="19.54296875" customWidth="1"/>
  </cols>
  <sheetData>
    <row r="3" spans="2:15" ht="13" thickBot="1" x14ac:dyDescent="0.3"/>
    <row r="4" spans="2:15" ht="43.9" customHeight="1" thickBot="1" x14ac:dyDescent="0.3">
      <c r="B4" s="70" t="s">
        <v>199</v>
      </c>
      <c r="C4" s="74" t="s">
        <v>200</v>
      </c>
      <c r="D4" s="71" t="s">
        <v>176</v>
      </c>
      <c r="E4" s="72" t="s">
        <v>177</v>
      </c>
      <c r="F4" s="71" t="s">
        <v>178</v>
      </c>
      <c r="G4" s="73" t="s">
        <v>179</v>
      </c>
    </row>
    <row r="5" spans="2:15" ht="37.9" customHeight="1" thickBot="1" x14ac:dyDescent="0.3">
      <c r="B5" s="87" t="s">
        <v>175</v>
      </c>
      <c r="C5" s="88"/>
      <c r="D5" s="89"/>
      <c r="E5" s="90"/>
      <c r="F5" s="91"/>
      <c r="G5" s="90"/>
    </row>
    <row r="6" spans="2:15" ht="38" thickBot="1" x14ac:dyDescent="0.3">
      <c r="B6" s="92" t="s">
        <v>201</v>
      </c>
      <c r="C6" s="93"/>
      <c r="D6" s="94"/>
      <c r="E6" s="95"/>
      <c r="F6" s="96"/>
      <c r="G6" s="95"/>
    </row>
    <row r="7" spans="2:15" ht="38" thickBot="1" x14ac:dyDescent="0.3">
      <c r="B7" s="92" t="s">
        <v>202</v>
      </c>
      <c r="C7" s="93"/>
      <c r="D7" s="94"/>
      <c r="E7" s="95"/>
      <c r="F7" s="96"/>
      <c r="G7" s="95"/>
    </row>
    <row r="8" spans="2:15" ht="38" thickBot="1" x14ac:dyDescent="0.3">
      <c r="B8" s="97" t="s">
        <v>203</v>
      </c>
      <c r="C8" s="98"/>
      <c r="D8" s="99"/>
      <c r="E8" s="100"/>
      <c r="F8" s="101"/>
      <c r="G8" s="100"/>
    </row>
    <row r="9" spans="2:15" x14ac:dyDescent="0.25">
      <c r="B9" s="66"/>
      <c r="C9" s="66"/>
    </row>
    <row r="10" spans="2:15" ht="30.65" customHeight="1" x14ac:dyDescent="0.3">
      <c r="B10" s="447" t="s">
        <v>217</v>
      </c>
      <c r="C10" s="447"/>
      <c r="D10" s="150" t="s">
        <v>176</v>
      </c>
      <c r="E10" s="150" t="s">
        <v>177</v>
      </c>
      <c r="F10" s="150" t="s">
        <v>178</v>
      </c>
      <c r="G10" s="150" t="s">
        <v>179</v>
      </c>
    </row>
    <row r="11" spans="2:15" ht="25.5" customHeight="1" x14ac:dyDescent="0.25">
      <c r="B11" s="448" t="s">
        <v>204</v>
      </c>
      <c r="C11" s="448"/>
      <c r="D11" s="81"/>
      <c r="E11" s="79"/>
      <c r="F11" s="79"/>
      <c r="G11" s="79"/>
    </row>
    <row r="12" spans="2:15" ht="28.5" customHeight="1" x14ac:dyDescent="0.25">
      <c r="B12" s="448" t="s">
        <v>205</v>
      </c>
      <c r="C12" s="448"/>
      <c r="D12" s="79"/>
      <c r="E12" s="79"/>
      <c r="F12" s="79"/>
      <c r="G12" s="79"/>
      <c r="J12" s="449"/>
      <c r="K12" s="449"/>
      <c r="L12" s="102"/>
      <c r="M12" s="102"/>
      <c r="N12" s="102"/>
      <c r="O12" s="102"/>
    </row>
    <row r="13" spans="2:15" ht="30.75" customHeight="1" x14ac:dyDescent="0.25">
      <c r="B13" s="448" t="s">
        <v>206</v>
      </c>
      <c r="C13" s="448"/>
      <c r="D13" s="79"/>
      <c r="E13" s="79"/>
      <c r="F13" s="79"/>
      <c r="G13" s="79"/>
      <c r="J13" s="450"/>
      <c r="K13" s="450"/>
    </row>
    <row r="14" spans="2:15" ht="18.75" customHeight="1" x14ac:dyDescent="0.25">
      <c r="B14" s="451"/>
      <c r="C14" s="451"/>
      <c r="J14" s="110"/>
      <c r="K14" s="110"/>
    </row>
    <row r="15" spans="2:15" ht="18.75" customHeight="1" x14ac:dyDescent="0.25">
      <c r="B15" s="67"/>
      <c r="C15" s="67"/>
      <c r="J15" s="110"/>
      <c r="K15" s="110"/>
    </row>
    <row r="16" spans="2:15" ht="18.75" customHeight="1" x14ac:dyDescent="0.25">
      <c r="B16" s="67"/>
      <c r="C16" s="67"/>
      <c r="J16" s="110"/>
      <c r="K16" s="110"/>
    </row>
    <row r="17" spans="2:15" ht="18.75" customHeight="1" thickBot="1" x14ac:dyDescent="0.3">
      <c r="B17" s="66"/>
      <c r="C17" s="66"/>
    </row>
    <row r="18" spans="2:15" ht="29.5" customHeight="1" thickBot="1" x14ac:dyDescent="0.3">
      <c r="B18" s="443" t="s">
        <v>217</v>
      </c>
      <c r="C18" s="444"/>
      <c r="D18" s="107" t="s">
        <v>176</v>
      </c>
      <c r="E18" s="108" t="s">
        <v>177</v>
      </c>
      <c r="F18" s="107" t="s">
        <v>178</v>
      </c>
      <c r="G18" s="109" t="s">
        <v>179</v>
      </c>
      <c r="J18" s="443" t="s">
        <v>217</v>
      </c>
      <c r="K18" s="444"/>
      <c r="L18" s="107" t="s">
        <v>176</v>
      </c>
      <c r="M18" s="108" t="s">
        <v>177</v>
      </c>
      <c r="N18" s="107" t="s">
        <v>178</v>
      </c>
      <c r="O18" s="109" t="s">
        <v>179</v>
      </c>
    </row>
    <row r="19" spans="2:15" ht="55.15" customHeight="1" thickBot="1" x14ac:dyDescent="0.3">
      <c r="B19" s="445" t="s">
        <v>218</v>
      </c>
      <c r="C19" s="446"/>
      <c r="D19" s="103"/>
      <c r="E19" s="104"/>
      <c r="F19" s="106"/>
      <c r="G19" s="105"/>
      <c r="J19" s="445" t="s">
        <v>218</v>
      </c>
      <c r="K19" s="446"/>
      <c r="L19" s="103"/>
      <c r="M19" s="104"/>
      <c r="N19" s="106"/>
      <c r="O19" s="105"/>
    </row>
    <row r="20" spans="2:15" ht="60" customHeight="1" thickBot="1" x14ac:dyDescent="0.3">
      <c r="B20" s="445" t="s">
        <v>219</v>
      </c>
      <c r="C20" s="446"/>
      <c r="D20" s="106"/>
      <c r="E20" s="104"/>
      <c r="F20" s="106"/>
      <c r="G20" s="105"/>
      <c r="J20" s="445" t="s">
        <v>219</v>
      </c>
      <c r="K20" s="446"/>
      <c r="L20" s="106"/>
      <c r="M20" s="104"/>
      <c r="N20" s="106"/>
      <c r="O20" s="105"/>
    </row>
    <row r="21" spans="2:15" x14ac:dyDescent="0.25">
      <c r="B21" s="66"/>
      <c r="C21" s="3"/>
      <c r="D21" s="77"/>
    </row>
    <row r="22" spans="2:15" x14ac:dyDescent="0.25">
      <c r="B22" s="66"/>
      <c r="C22" s="3"/>
    </row>
    <row r="24" spans="2:15" x14ac:dyDescent="0.25">
      <c r="B24" s="66"/>
    </row>
  </sheetData>
  <mergeCells count="13">
    <mergeCell ref="J18:K18"/>
    <mergeCell ref="J19:K19"/>
    <mergeCell ref="J20:K20"/>
    <mergeCell ref="B20:C20"/>
    <mergeCell ref="B10:C10"/>
    <mergeCell ref="B11:C11"/>
    <mergeCell ref="B12:C12"/>
    <mergeCell ref="J12:K12"/>
    <mergeCell ref="J13:K13"/>
    <mergeCell ref="B18:C18"/>
    <mergeCell ref="B19:C19"/>
    <mergeCell ref="B13:C13"/>
    <mergeCell ref="B14:C14"/>
  </mergeCells>
  <dataValidations count="1">
    <dataValidation type="whole" operator="greaterThanOrEqual" allowBlank="1" showErrorMessage="1" errorTitle="ERROR" error="Escriba un número igual o mayor que 0" promptTitle="ERROR" prompt="Escriba un número igual o mayor que 0" sqref="D5:D8" xr:uid="{0A8797C7-D6C0-40E4-83EF-3C926C17BBD7}">
      <formula1>0</formula1>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E4B709-1DAB-498B-B2DB-0054BFD1F1C4}">
  <dimension ref="B1:AP152"/>
  <sheetViews>
    <sheetView showGridLines="0" zoomScale="80" zoomScaleNormal="80" workbookViewId="0">
      <selection activeCell="E10" sqref="E10"/>
    </sheetView>
  </sheetViews>
  <sheetFormatPr baseColWidth="10" defaultColWidth="10.7265625" defaultRowHeight="14" x14ac:dyDescent="0.3"/>
  <cols>
    <col min="1" max="1" width="7.1796875" style="149" customWidth="1"/>
    <col min="2" max="2" width="3.26953125" style="149" customWidth="1"/>
    <col min="3" max="3" width="12.81640625" style="149" customWidth="1"/>
    <col min="4" max="4" width="5" style="163" bestFit="1" customWidth="1"/>
    <col min="5" max="5" width="30.26953125" style="149" customWidth="1"/>
    <col min="6" max="6" width="18.54296875" style="149" customWidth="1"/>
    <col min="7" max="7" width="20.453125" style="149" customWidth="1"/>
    <col min="8" max="8" width="18.81640625" style="149" customWidth="1"/>
    <col min="9" max="9" width="12" style="149" customWidth="1"/>
    <col min="10" max="10" width="13.81640625" style="149" customWidth="1"/>
    <col min="11" max="11" width="15.7265625" style="149" customWidth="1"/>
    <col min="12" max="12" width="12.453125" style="149" customWidth="1"/>
    <col min="13" max="13" width="15.26953125" style="149" customWidth="1"/>
    <col min="14" max="14" width="13" style="149" customWidth="1"/>
    <col min="15" max="15" width="16.1796875" style="149" customWidth="1"/>
    <col min="16" max="16" width="10.7265625" style="149"/>
    <col min="17" max="17" width="4.1796875" style="149" customWidth="1"/>
    <col min="18" max="16384" width="10.7265625" style="149"/>
  </cols>
  <sheetData>
    <row r="1" spans="2:42" s="147" customFormat="1" ht="100.5" customHeight="1" thickBot="1" x14ac:dyDescent="0.35">
      <c r="B1" s="200"/>
      <c r="C1" s="452"/>
      <c r="D1" s="452"/>
      <c r="E1" s="452"/>
      <c r="F1" s="452"/>
      <c r="G1" s="452"/>
      <c r="H1" s="452"/>
      <c r="I1" s="452"/>
      <c r="J1" s="452"/>
      <c r="K1" s="452"/>
      <c r="L1" s="452"/>
      <c r="M1" s="452"/>
      <c r="N1" s="452"/>
      <c r="O1" s="452"/>
      <c r="P1" s="453"/>
      <c r="Q1" s="196"/>
      <c r="R1" s="149"/>
      <c r="S1" s="149"/>
    </row>
    <row r="2" spans="2:42" s="147" customFormat="1" ht="21.75" customHeight="1" thickBot="1" x14ac:dyDescent="0.35">
      <c r="B2" s="207"/>
      <c r="C2" s="204"/>
      <c r="D2" s="206"/>
      <c r="E2" s="206"/>
      <c r="F2" s="206"/>
      <c r="G2" s="206"/>
      <c r="H2" s="206"/>
      <c r="I2" s="206"/>
      <c r="J2" s="206"/>
      <c r="K2" s="206"/>
      <c r="L2" s="206"/>
      <c r="M2" s="206"/>
      <c r="N2" s="206"/>
      <c r="O2" s="206"/>
      <c r="P2" s="206"/>
      <c r="Q2" s="205"/>
      <c r="R2" s="149"/>
      <c r="S2" s="149"/>
    </row>
    <row r="3" spans="2:42" s="146" customFormat="1" ht="16" thickBot="1" x14ac:dyDescent="0.35">
      <c r="B3" s="208"/>
      <c r="C3" s="461">
        <f>'[2]Datos Generales'!C5</f>
        <v>0</v>
      </c>
      <c r="D3" s="457"/>
      <c r="E3" s="457"/>
      <c r="F3" s="457"/>
      <c r="G3" s="457"/>
      <c r="H3" s="457"/>
      <c r="I3" s="457"/>
      <c r="J3" s="457"/>
      <c r="K3" s="457"/>
      <c r="L3" s="457"/>
      <c r="M3" s="457"/>
      <c r="N3" s="457"/>
      <c r="O3" s="457"/>
      <c r="P3" s="458"/>
      <c r="Q3" s="197"/>
      <c r="R3" s="149"/>
      <c r="S3" s="149"/>
    </row>
    <row r="4" spans="2:42" s="146" customFormat="1" ht="17.25" customHeight="1" thickBot="1" x14ac:dyDescent="0.35">
      <c r="B4" s="201"/>
      <c r="C4" s="454" t="s">
        <v>270</v>
      </c>
      <c r="D4" s="454"/>
      <c r="E4" s="454"/>
      <c r="F4" s="454"/>
      <c r="G4" s="454"/>
      <c r="H4" s="454"/>
      <c r="I4" s="454"/>
      <c r="J4" s="454"/>
      <c r="K4" s="454"/>
      <c r="L4" s="454"/>
      <c r="M4" s="454"/>
      <c r="N4" s="454"/>
      <c r="O4" s="454"/>
      <c r="P4" s="455"/>
      <c r="Q4" s="198"/>
      <c r="R4" s="149"/>
      <c r="S4" s="149"/>
    </row>
    <row r="5" spans="2:42" s="146" customFormat="1" ht="17.25" customHeight="1" thickBot="1" x14ac:dyDescent="0.35">
      <c r="B5" s="201"/>
      <c r="C5" s="456" t="s">
        <v>241</v>
      </c>
      <c r="D5" s="456"/>
      <c r="E5" s="456"/>
      <c r="F5" s="457">
        <f>'[2]Datos Generales'!C6</f>
        <v>0</v>
      </c>
      <c r="G5" s="457"/>
      <c r="H5" s="457"/>
      <c r="I5" s="457"/>
      <c r="J5" s="457"/>
      <c r="K5" s="457"/>
      <c r="L5" s="457"/>
      <c r="M5" s="457"/>
      <c r="N5" s="457"/>
      <c r="O5" s="457"/>
      <c r="P5" s="458"/>
      <c r="Q5" s="198"/>
      <c r="R5" s="149"/>
      <c r="S5" s="149"/>
    </row>
    <row r="6" spans="2:42" ht="16.5" customHeight="1" thickBot="1" x14ac:dyDescent="0.35">
      <c r="B6" s="202"/>
      <c r="C6" s="459" t="s">
        <v>267</v>
      </c>
      <c r="D6" s="459"/>
      <c r="E6" s="459"/>
      <c r="F6" s="459"/>
      <c r="G6" s="459"/>
      <c r="H6" s="459"/>
      <c r="I6" s="459"/>
      <c r="J6" s="459"/>
      <c r="K6" s="459"/>
      <c r="L6" s="459"/>
      <c r="M6" s="459"/>
      <c r="N6" s="459"/>
      <c r="O6" s="459"/>
      <c r="P6" s="460"/>
      <c r="Q6" s="199"/>
    </row>
    <row r="7" spans="2:42" ht="16.5" customHeight="1" x14ac:dyDescent="0.3">
      <c r="B7" s="153"/>
      <c r="C7" s="203"/>
      <c r="D7" s="203"/>
      <c r="E7" s="203"/>
      <c r="F7" s="203"/>
      <c r="G7" s="203"/>
      <c r="H7" s="203"/>
      <c r="I7" s="203"/>
      <c r="J7" s="203"/>
      <c r="K7" s="203"/>
      <c r="L7" s="203"/>
      <c r="M7" s="203"/>
      <c r="N7" s="203"/>
      <c r="O7" s="203"/>
      <c r="P7" s="203"/>
      <c r="Q7" s="199"/>
    </row>
    <row r="8" spans="2:42" x14ac:dyDescent="0.3">
      <c r="B8" s="153"/>
      <c r="C8" s="141" t="s">
        <v>240</v>
      </c>
      <c r="D8" s="154"/>
      <c r="F8" s="186" t="s">
        <v>239</v>
      </c>
      <c r="G8" s="156"/>
      <c r="H8" s="155"/>
      <c r="I8" s="155"/>
      <c r="J8" s="155"/>
      <c r="K8" s="155"/>
      <c r="L8" s="155"/>
      <c r="Q8" s="157"/>
    </row>
    <row r="9" spans="2:42" x14ac:dyDescent="0.3">
      <c r="B9" s="153"/>
      <c r="C9" s="158"/>
      <c r="D9" s="159"/>
      <c r="F9" s="186" t="s">
        <v>238</v>
      </c>
      <c r="G9" s="160"/>
      <c r="H9" s="155"/>
      <c r="I9" s="155"/>
      <c r="J9" s="155"/>
      <c r="K9" s="155"/>
      <c r="L9" s="155"/>
      <c r="Q9" s="157"/>
    </row>
    <row r="10" spans="2:42" x14ac:dyDescent="0.3">
      <c r="B10" s="153"/>
      <c r="C10" s="161" t="s">
        <v>237</v>
      </c>
      <c r="D10" s="155"/>
      <c r="F10" s="186" t="s">
        <v>236</v>
      </c>
      <c r="G10" s="162"/>
      <c r="H10" s="155"/>
      <c r="I10" s="155"/>
      <c r="J10" s="155"/>
      <c r="K10" s="155"/>
      <c r="L10" s="155"/>
      <c r="Q10" s="157"/>
    </row>
    <row r="11" spans="2:42" ht="14.5" thickBot="1" x14ac:dyDescent="0.35">
      <c r="B11" s="153"/>
      <c r="E11" s="155"/>
      <c r="F11" s="155"/>
      <c r="G11" s="155"/>
      <c r="H11" s="155"/>
      <c r="I11" s="155"/>
      <c r="J11" s="155"/>
      <c r="K11" s="155"/>
      <c r="L11" s="155"/>
      <c r="Q11" s="157"/>
      <c r="S11" s="112"/>
      <c r="T11" s="112"/>
      <c r="U11" s="112"/>
    </row>
    <row r="12" spans="2:42" s="117" customFormat="1" ht="12" thickBot="1" x14ac:dyDescent="0.3">
      <c r="C12" s="145"/>
      <c r="D12" s="116"/>
      <c r="E12" s="116"/>
      <c r="F12" s="116"/>
      <c r="G12" s="116"/>
      <c r="H12" s="116"/>
      <c r="I12" s="116"/>
      <c r="J12" s="116"/>
      <c r="K12" s="116"/>
      <c r="L12" s="116"/>
      <c r="M12" s="116"/>
      <c r="N12" s="116"/>
      <c r="O12" s="116"/>
      <c r="P12" s="144"/>
      <c r="Q12" s="113"/>
      <c r="R12" s="112"/>
      <c r="S12" s="112"/>
      <c r="T12" s="112"/>
      <c r="U12" s="112"/>
      <c r="V12" s="112"/>
      <c r="W12" s="112"/>
      <c r="X12" s="112"/>
      <c r="Y12" s="112"/>
      <c r="Z12" s="112"/>
      <c r="AA12" s="112"/>
      <c r="AB12" s="112"/>
      <c r="AC12" s="112"/>
      <c r="AD12" s="112"/>
      <c r="AE12" s="112"/>
      <c r="AF12" s="112"/>
      <c r="AG12" s="112"/>
      <c r="AH12" s="112"/>
      <c r="AI12" s="112"/>
      <c r="AJ12" s="112"/>
      <c r="AK12" s="112"/>
      <c r="AL12" s="112"/>
      <c r="AM12" s="112"/>
      <c r="AN12" s="112"/>
      <c r="AO12" s="112"/>
      <c r="AP12" s="112"/>
    </row>
    <row r="13" spans="2:42" s="112" customFormat="1" ht="12" thickBot="1" x14ac:dyDescent="0.3">
      <c r="B13" s="117"/>
      <c r="C13" s="117"/>
      <c r="D13" s="120"/>
      <c r="F13" s="119"/>
      <c r="H13" s="143" t="s">
        <v>235</v>
      </c>
      <c r="I13" s="151" t="str">
        <f>IF(H14="NO APLICA","NO APLICA",IF(H15="NO SE REPORTA","SIN INFORMACION",H33))</f>
        <v/>
      </c>
      <c r="J13" s="142" t="s">
        <v>234</v>
      </c>
      <c r="K13" s="151" t="str">
        <f>IF(J14="NO APLICA","NO APLICA",IF(J15="NO SE REPORTA","SIN INFORMACION",I33))</f>
        <v/>
      </c>
      <c r="L13" s="142" t="s">
        <v>178</v>
      </c>
      <c r="M13" s="151" t="str">
        <f>IF(L14="NO APLICA","NO APLICA",IF(L15="NO SE REPORTA","SIN INFORMACION",J33))</f>
        <v/>
      </c>
      <c r="N13" s="142" t="s">
        <v>179</v>
      </c>
      <c r="O13" s="152" t="str">
        <f>IF(N14="NO APLICA","NO APLICA",IF(N15="NO SE REPORTA","SIN INFORMACION",K33))</f>
        <v/>
      </c>
      <c r="P13" s="113"/>
      <c r="Q13" s="113"/>
    </row>
    <row r="14" spans="2:42" s="112" customFormat="1" ht="15" customHeight="1" x14ac:dyDescent="0.25">
      <c r="B14" s="117"/>
      <c r="C14" s="117"/>
      <c r="D14" s="141"/>
      <c r="E14" s="140"/>
      <c r="G14" s="119" t="s">
        <v>233</v>
      </c>
      <c r="H14" s="139" t="s">
        <v>232</v>
      </c>
      <c r="I14" s="138" t="str">
        <f>IF(H14="NO APLICA","      ESCRIBA EL NÚMERO DEL ACUERDO DEL CONSEJO DIRECTIVO EN EL CUAL DECIDE LA NO PROCEDENCIA DE LA APLICACIÓN DEL INDICADOR",IF(H15="NO SE REPORTA","      ESCRIBA EL NÚMERO DEL ACUERDO DEL CONSEJO DIRECTIVO EN LA CUAL SE APRUEBA LA AGENDA DE IMPLEMENTACION DEL INDICADOR",""))</f>
        <v/>
      </c>
      <c r="J14" s="139" t="s">
        <v>232</v>
      </c>
      <c r="K14" s="138" t="str">
        <f>IF(J14="NO APLICA","      ESCRIBA EL NÚMERO DEL ACUERDO DEL CONSEJO DIRECTIVO EN EL CUAL DECIDE LA NO PROCEDENCIA DE LA APLICACIÓN DEL INDICADOR",IF(J15="NO SE REPORTA","      ESCRIBA EL NÚMERO DEL ACUERDO DEL CONSEJO DIRECTIVO EN LA CUAL SE APRUEBA LA AGENDA DE IMPLEMENTACION DEL INDICADOR",""))</f>
        <v/>
      </c>
      <c r="L14" s="137" t="s">
        <v>232</v>
      </c>
      <c r="M14" s="138" t="str">
        <f>IF(L14="NO APLICA","      ESCRIBA EL NÚMERO DEL ACUERDO DEL CONSEJO DIRECTIVO EN EL CUAL DECIDE LA NO PROCEDENCIA DE LA APLICACIÓN DEL INDICADOR",IF(L15="NO SE REPORTA","      ESCRIBA EL NÚMERO DEL ACUERDO DEL CONSEJO DIRECTIVO EN LA CUAL SE APRUEBA LA AGENDA DE IMPLEMENTACION DEL INDICADOR",""))</f>
        <v/>
      </c>
      <c r="N14" s="137" t="s">
        <v>232</v>
      </c>
      <c r="O14" s="136" t="str">
        <f>IF(N14="NO APLICA","      ESCRIBA EL NÚMERO DEL ACUERDO DEL CONSEJO DIRECTIVO EN EL CUAL DECIDE LA NO PROCEDENCIA DE LA APLICACIÓN DEL INDICADOR",IF(N15="NO SE REPORTA","      ESCRIBA EL NÚMERO DEL ACUERDO DEL CONSEJO DIRECTIVO EN LA CUAL SE APRUEBA LA AGENDA DE IMPLEMENTACION DEL INDICADOR",""))</f>
        <v/>
      </c>
      <c r="P14" s="113"/>
      <c r="Q14" s="135"/>
    </row>
    <row r="15" spans="2:42" s="112" customFormat="1" ht="12" thickBot="1" x14ac:dyDescent="0.3">
      <c r="B15" s="117"/>
      <c r="C15" s="117"/>
      <c r="D15" s="120"/>
      <c r="G15" s="119" t="str">
        <f>IF(H14="SI APLICA","¿El indicador no se reporta por limitaciones de información disponible? ","")</f>
        <v xml:space="preserve">¿El indicador no se reporta por limitaciones de información disponible? </v>
      </c>
      <c r="H15" s="134" t="s">
        <v>231</v>
      </c>
      <c r="I15" s="133"/>
      <c r="J15" s="132" t="s">
        <v>231</v>
      </c>
      <c r="K15" s="133"/>
      <c r="L15" s="132" t="s">
        <v>231</v>
      </c>
      <c r="M15" s="133"/>
      <c r="N15" s="132" t="s">
        <v>231</v>
      </c>
      <c r="O15" s="131"/>
      <c r="P15" s="113"/>
      <c r="Q15" s="113"/>
    </row>
    <row r="16" spans="2:42" s="112" customFormat="1" ht="15" customHeight="1" x14ac:dyDescent="0.25">
      <c r="B16" s="117"/>
      <c r="C16" s="117"/>
      <c r="D16" s="130"/>
      <c r="G16" s="119" t="str">
        <f>IF(H15="SI SE REPORTA","¿Qué programas o proyectos del Plan de Acción están asociados al indicador? ","")</f>
        <v xml:space="preserve">¿Qué programas o proyectos del Plan de Acción están asociados al indicador? </v>
      </c>
      <c r="H16" s="487"/>
      <c r="I16" s="488"/>
      <c r="J16" s="488"/>
      <c r="K16" s="488"/>
      <c r="L16" s="488"/>
      <c r="M16" s="488"/>
      <c r="N16" s="488"/>
      <c r="O16" s="489"/>
      <c r="P16" s="113"/>
      <c r="Q16" s="113"/>
    </row>
    <row r="17" spans="2:17" s="112" customFormat="1" ht="14.5" customHeight="1" thickBot="1" x14ac:dyDescent="0.3">
      <c r="B17" s="117"/>
      <c r="C17" s="129"/>
      <c r="D17" s="120"/>
      <c r="G17" s="119" t="s">
        <v>230</v>
      </c>
      <c r="H17" s="495"/>
      <c r="I17" s="496"/>
      <c r="J17" s="496"/>
      <c r="K17" s="496"/>
      <c r="L17" s="496"/>
      <c r="M17" s="496"/>
      <c r="N17" s="496"/>
      <c r="O17" s="497"/>
      <c r="P17" s="113"/>
      <c r="Q17" s="113"/>
    </row>
    <row r="18" spans="2:17" s="112" customFormat="1" ht="14.5" customHeight="1" thickBot="1" x14ac:dyDescent="0.3">
      <c r="B18" s="117"/>
      <c r="C18" s="128"/>
      <c r="D18" s="127"/>
      <c r="E18" s="126"/>
      <c r="F18" s="125"/>
      <c r="G18" s="124"/>
      <c r="H18" s="124"/>
      <c r="I18" s="124"/>
      <c r="J18" s="124"/>
      <c r="K18" s="124"/>
      <c r="L18" s="124"/>
      <c r="M18" s="124"/>
      <c r="N18" s="124"/>
      <c r="O18" s="124"/>
      <c r="P18" s="123"/>
      <c r="Q18" s="113"/>
    </row>
    <row r="19" spans="2:17" s="112" customFormat="1" ht="14.5" customHeight="1" x14ac:dyDescent="0.25">
      <c r="B19" s="117"/>
      <c r="C19" s="122"/>
      <c r="D19" s="120"/>
      <c r="F19" s="119"/>
      <c r="G19" s="118"/>
      <c r="H19" s="118"/>
      <c r="I19" s="118"/>
      <c r="J19" s="118"/>
      <c r="K19" s="118"/>
      <c r="L19" s="118"/>
      <c r="M19" s="118"/>
      <c r="N19" s="118"/>
      <c r="O19" s="118"/>
      <c r="P19" s="118"/>
      <c r="Q19" s="113"/>
    </row>
    <row r="20" spans="2:17" s="112" customFormat="1" ht="14.5" customHeight="1" thickBot="1" x14ac:dyDescent="0.3">
      <c r="B20" s="117"/>
      <c r="C20" s="121"/>
      <c r="D20" s="120"/>
      <c r="F20" s="119"/>
      <c r="G20" s="118"/>
      <c r="H20" s="118"/>
      <c r="I20" s="118"/>
      <c r="J20" s="118"/>
      <c r="K20" s="118"/>
      <c r="L20" s="118"/>
      <c r="M20" s="118"/>
      <c r="N20" s="118"/>
      <c r="O20" s="118"/>
      <c r="P20" s="118"/>
      <c r="Q20" s="113"/>
    </row>
    <row r="21" spans="2:17" s="112" customFormat="1" ht="27" customHeight="1" x14ac:dyDescent="0.25">
      <c r="B21" s="117"/>
      <c r="C21" s="498" t="s">
        <v>229</v>
      </c>
      <c r="D21" s="164"/>
      <c r="E21" s="462" t="s">
        <v>250</v>
      </c>
      <c r="F21" s="462"/>
      <c r="G21" s="462"/>
      <c r="H21" s="462"/>
      <c r="I21" s="115"/>
      <c r="J21" s="115"/>
      <c r="K21" s="115"/>
      <c r="L21" s="115"/>
      <c r="M21" s="115"/>
      <c r="N21" s="115"/>
      <c r="O21" s="115"/>
      <c r="P21" s="114"/>
      <c r="Q21" s="113"/>
    </row>
    <row r="22" spans="2:17" ht="15.65" customHeight="1" x14ac:dyDescent="0.3">
      <c r="B22" s="153"/>
      <c r="C22" s="499"/>
      <c r="D22" s="130"/>
      <c r="E22" s="148"/>
      <c r="F22" s="148"/>
      <c r="G22" s="148"/>
      <c r="H22" s="148"/>
      <c r="I22" s="148"/>
      <c r="J22" s="148"/>
      <c r="K22" s="148"/>
      <c r="L22" s="148"/>
      <c r="M22" s="148"/>
      <c r="N22" s="148"/>
      <c r="O22" s="148"/>
      <c r="P22" s="157"/>
      <c r="Q22" s="157"/>
    </row>
    <row r="23" spans="2:17" ht="30.75" customHeight="1" x14ac:dyDescent="0.3">
      <c r="B23" s="153"/>
      <c r="C23" s="499"/>
      <c r="D23" s="130"/>
      <c r="E23" s="470" t="s">
        <v>243</v>
      </c>
      <c r="F23" s="470"/>
      <c r="G23" s="470"/>
      <c r="H23" s="187"/>
      <c r="I23" s="148"/>
      <c r="J23" s="148"/>
      <c r="K23" s="148"/>
      <c r="L23" s="148"/>
      <c r="M23" s="148"/>
      <c r="N23" s="148"/>
      <c r="O23" s="148"/>
      <c r="P23" s="157"/>
      <c r="Q23" s="157"/>
    </row>
    <row r="24" spans="2:17" ht="30.75" customHeight="1" x14ac:dyDescent="0.3">
      <c r="B24" s="153"/>
      <c r="C24" s="499"/>
      <c r="D24" s="130"/>
      <c r="E24" s="470" t="s">
        <v>264</v>
      </c>
      <c r="F24" s="470"/>
      <c r="G24" s="470"/>
      <c r="H24" s="187"/>
      <c r="I24" s="148"/>
      <c r="J24" s="148"/>
      <c r="K24" s="148"/>
      <c r="L24" s="148"/>
      <c r="M24" s="148"/>
      <c r="N24" s="148"/>
      <c r="O24" s="148"/>
      <c r="P24" s="157"/>
      <c r="Q24" s="157"/>
    </row>
    <row r="25" spans="2:17" ht="30.75" customHeight="1" x14ac:dyDescent="0.3">
      <c r="B25" s="153"/>
      <c r="C25" s="499"/>
      <c r="D25" s="130"/>
      <c r="E25" s="470" t="s">
        <v>254</v>
      </c>
      <c r="F25" s="470"/>
      <c r="G25" s="470"/>
      <c r="H25" s="187"/>
      <c r="I25" s="501"/>
      <c r="J25" s="502"/>
      <c r="K25" s="502"/>
      <c r="L25" s="502"/>
      <c r="M25" s="148"/>
      <c r="N25" s="148"/>
      <c r="O25" s="148"/>
      <c r="P25" s="157"/>
      <c r="Q25" s="157"/>
    </row>
    <row r="26" spans="2:17" ht="30.75" customHeight="1" x14ac:dyDescent="0.3">
      <c r="B26" s="153"/>
      <c r="C26" s="499"/>
      <c r="D26" s="130"/>
      <c r="E26" s="470" t="s">
        <v>244</v>
      </c>
      <c r="F26" s="470"/>
      <c r="G26" s="470"/>
      <c r="H26" s="187"/>
      <c r="I26" s="148"/>
      <c r="J26" s="148"/>
      <c r="K26" s="148"/>
      <c r="L26" s="148"/>
      <c r="M26" s="148"/>
      <c r="N26" s="148"/>
      <c r="O26" s="148"/>
      <c r="P26" s="157"/>
      <c r="Q26" s="157"/>
    </row>
    <row r="27" spans="2:17" ht="63.75" customHeight="1" x14ac:dyDescent="0.3">
      <c r="B27" s="153"/>
      <c r="C27" s="499"/>
      <c r="D27" s="130"/>
      <c r="E27" s="503" t="s">
        <v>265</v>
      </c>
      <c r="F27" s="503"/>
      <c r="G27" s="503"/>
      <c r="H27" s="503"/>
      <c r="I27" s="148"/>
      <c r="J27" s="148"/>
      <c r="K27" s="148"/>
      <c r="L27" s="148"/>
      <c r="M27" s="148"/>
      <c r="N27" s="148"/>
      <c r="O27" s="148"/>
      <c r="P27" s="157"/>
      <c r="Q27" s="157"/>
    </row>
    <row r="28" spans="2:17" ht="15.65" customHeight="1" x14ac:dyDescent="0.3">
      <c r="B28" s="153"/>
      <c r="C28" s="499"/>
      <c r="D28" s="130"/>
      <c r="E28" s="148"/>
      <c r="F28" s="148"/>
      <c r="G28" s="148"/>
      <c r="H28" s="148"/>
      <c r="I28" s="148"/>
      <c r="J28" s="148"/>
      <c r="K28" s="148"/>
      <c r="L28" s="148"/>
      <c r="M28" s="148"/>
      <c r="N28" s="148"/>
      <c r="O28" s="148"/>
      <c r="P28" s="157"/>
      <c r="Q28" s="157"/>
    </row>
    <row r="29" spans="2:17" ht="15.75" customHeight="1" x14ac:dyDescent="0.3">
      <c r="B29" s="153"/>
      <c r="C29" s="499"/>
      <c r="D29" s="130"/>
      <c r="E29" s="463" t="s">
        <v>242</v>
      </c>
      <c r="F29" s="463"/>
      <c r="G29" s="463"/>
      <c r="H29" s="165" t="s">
        <v>176</v>
      </c>
      <c r="I29" s="165" t="s">
        <v>177</v>
      </c>
      <c r="J29" s="165" t="s">
        <v>178</v>
      </c>
      <c r="K29" s="165" t="s">
        <v>179</v>
      </c>
      <c r="L29" s="148"/>
      <c r="M29" s="148"/>
      <c r="N29" s="148"/>
      <c r="O29" s="148"/>
      <c r="P29" s="157"/>
      <c r="Q29" s="157"/>
    </row>
    <row r="30" spans="2:17" ht="27" customHeight="1" x14ac:dyDescent="0.3">
      <c r="B30" s="153"/>
      <c r="C30" s="499"/>
      <c r="D30" s="130"/>
      <c r="E30" s="464" t="s">
        <v>257</v>
      </c>
      <c r="F30" s="464"/>
      <c r="G30" s="464"/>
      <c r="H30" s="188"/>
      <c r="I30" s="188"/>
      <c r="J30" s="188"/>
      <c r="K30" s="188"/>
      <c r="L30" s="193"/>
      <c r="M30" s="148"/>
      <c r="N30" s="148"/>
      <c r="O30" s="148"/>
      <c r="P30" s="157"/>
      <c r="Q30" s="157"/>
    </row>
    <row r="31" spans="2:17" ht="27" customHeight="1" x14ac:dyDescent="0.3">
      <c r="B31" s="153"/>
      <c r="C31" s="499"/>
      <c r="D31" s="130"/>
      <c r="E31" s="464" t="s">
        <v>258</v>
      </c>
      <c r="F31" s="464"/>
      <c r="G31" s="464"/>
      <c r="H31" s="188"/>
      <c r="I31" s="188"/>
      <c r="J31" s="188"/>
      <c r="K31" s="188"/>
      <c r="L31" s="148"/>
      <c r="M31" s="148"/>
      <c r="N31" s="148"/>
      <c r="O31" s="148"/>
      <c r="P31" s="157"/>
      <c r="Q31" s="157"/>
    </row>
    <row r="32" spans="2:17" ht="27" customHeight="1" x14ac:dyDescent="0.3">
      <c r="B32" s="153"/>
      <c r="C32" s="499"/>
      <c r="D32" s="130"/>
      <c r="E32" s="464" t="s">
        <v>260</v>
      </c>
      <c r="F32" s="464"/>
      <c r="G32" s="464"/>
      <c r="H32" s="189"/>
      <c r="I32" s="189"/>
      <c r="J32" s="189"/>
      <c r="K32" s="189"/>
      <c r="L32" s="148"/>
      <c r="M32" s="148"/>
      <c r="N32" s="148"/>
      <c r="O32" s="148"/>
      <c r="P32" s="157"/>
      <c r="Q32" s="157"/>
    </row>
    <row r="33" spans="2:17" ht="27" customHeight="1" x14ac:dyDescent="0.3">
      <c r="B33" s="153"/>
      <c r="C33" s="499"/>
      <c r="D33" s="130"/>
      <c r="E33" s="465" t="s">
        <v>268</v>
      </c>
      <c r="F33" s="466"/>
      <c r="G33" s="467"/>
      <c r="H33" s="195" t="str">
        <f>IFERROR(((H32+H31)/H30),"")</f>
        <v/>
      </c>
      <c r="I33" s="195" t="str">
        <f t="shared" ref="I33:K33" si="0">IFERROR(((I32+I31)/I30),"")</f>
        <v/>
      </c>
      <c r="J33" s="195" t="str">
        <f t="shared" si="0"/>
        <v/>
      </c>
      <c r="K33" s="195" t="str">
        <f t="shared" si="0"/>
        <v/>
      </c>
      <c r="L33" s="194"/>
      <c r="M33" s="148"/>
      <c r="N33" s="148"/>
      <c r="O33" s="148"/>
      <c r="P33" s="157"/>
      <c r="Q33" s="157"/>
    </row>
    <row r="34" spans="2:17" ht="70.5" customHeight="1" x14ac:dyDescent="0.3">
      <c r="B34" s="153"/>
      <c r="C34" s="499"/>
      <c r="D34" s="111"/>
      <c r="E34" s="504" t="s">
        <v>259</v>
      </c>
      <c r="F34" s="504"/>
      <c r="G34" s="504"/>
      <c r="H34" s="504"/>
      <c r="I34" s="504"/>
      <c r="J34" s="504"/>
      <c r="K34" s="504"/>
      <c r="L34" s="148"/>
      <c r="M34" s="148"/>
      <c r="N34" s="148"/>
      <c r="O34" s="148"/>
      <c r="P34" s="157"/>
      <c r="Q34" s="157"/>
    </row>
    <row r="35" spans="2:17" ht="15.65" customHeight="1" x14ac:dyDescent="0.3">
      <c r="B35" s="153"/>
      <c r="C35" s="499"/>
      <c r="D35" s="130"/>
      <c r="E35" s="148"/>
      <c r="F35" s="148"/>
      <c r="G35" s="148"/>
      <c r="H35" s="148"/>
      <c r="I35" s="148"/>
      <c r="J35" s="148"/>
      <c r="K35" s="148"/>
      <c r="L35" s="148"/>
      <c r="M35" s="148"/>
      <c r="N35" s="148"/>
      <c r="O35" s="148"/>
      <c r="P35" s="157"/>
      <c r="Q35" s="157"/>
    </row>
    <row r="36" spans="2:17" x14ac:dyDescent="0.3">
      <c r="B36" s="153"/>
      <c r="C36" s="499"/>
      <c r="D36" s="130"/>
      <c r="E36" s="148" t="s">
        <v>249</v>
      </c>
      <c r="F36" s="148"/>
      <c r="G36" s="148"/>
      <c r="H36" s="148"/>
      <c r="I36" s="148"/>
      <c r="J36" s="148"/>
      <c r="K36" s="148"/>
      <c r="L36" s="148"/>
      <c r="M36" s="148"/>
      <c r="N36" s="148"/>
      <c r="O36" s="148"/>
      <c r="P36" s="157"/>
      <c r="Q36" s="157"/>
    </row>
    <row r="37" spans="2:17" ht="15.75" customHeight="1" x14ac:dyDescent="0.3">
      <c r="B37" s="153"/>
      <c r="C37" s="499"/>
      <c r="D37" s="130"/>
      <c r="E37" s="166"/>
      <c r="F37" s="166"/>
      <c r="G37" s="166"/>
      <c r="H37" s="166"/>
      <c r="I37" s="166"/>
      <c r="J37" s="166"/>
      <c r="K37" s="148"/>
      <c r="L37" s="148"/>
      <c r="M37" s="148"/>
      <c r="N37" s="148"/>
      <c r="O37" s="148"/>
      <c r="P37" s="157"/>
      <c r="Q37" s="157"/>
    </row>
    <row r="38" spans="2:17" x14ac:dyDescent="0.3">
      <c r="B38" s="153"/>
      <c r="C38" s="499"/>
      <c r="D38" s="130"/>
      <c r="E38" s="463" t="s">
        <v>242</v>
      </c>
      <c r="F38" s="463"/>
      <c r="G38" s="165" t="s">
        <v>176</v>
      </c>
      <c r="H38" s="165" t="s">
        <v>177</v>
      </c>
      <c r="I38" s="165" t="s">
        <v>178</v>
      </c>
      <c r="J38" s="165" t="s">
        <v>179</v>
      </c>
      <c r="K38" s="148"/>
      <c r="L38" s="148"/>
      <c r="M38" s="148"/>
      <c r="N38" s="148"/>
      <c r="O38" s="148"/>
      <c r="P38" s="157"/>
      <c r="Q38" s="157"/>
    </row>
    <row r="39" spans="2:17" ht="32.25" customHeight="1" x14ac:dyDescent="0.3">
      <c r="B39" s="153"/>
      <c r="C39" s="499"/>
      <c r="D39" s="130"/>
      <c r="E39" s="464" t="s">
        <v>247</v>
      </c>
      <c r="F39" s="464"/>
      <c r="G39" s="188"/>
      <c r="H39" s="188"/>
      <c r="I39" s="188"/>
      <c r="J39" s="188"/>
      <c r="K39" s="148"/>
      <c r="L39" s="148"/>
      <c r="M39" s="148"/>
      <c r="N39" s="148"/>
      <c r="O39" s="148"/>
      <c r="P39" s="157"/>
      <c r="Q39" s="157"/>
    </row>
    <row r="40" spans="2:17" ht="35.25" customHeight="1" x14ac:dyDescent="0.3">
      <c r="B40" s="153"/>
      <c r="C40" s="499"/>
      <c r="D40" s="130"/>
      <c r="E40" s="464" t="s">
        <v>248</v>
      </c>
      <c r="F40" s="464"/>
      <c r="G40" s="188"/>
      <c r="H40" s="188"/>
      <c r="I40" s="188"/>
      <c r="J40" s="188"/>
      <c r="K40" s="148"/>
      <c r="L40" s="148"/>
      <c r="M40" s="148"/>
      <c r="N40" s="148"/>
      <c r="O40" s="148"/>
      <c r="P40" s="157"/>
      <c r="Q40" s="157"/>
    </row>
    <row r="41" spans="2:17" ht="51" customHeight="1" x14ac:dyDescent="0.3">
      <c r="B41" s="153"/>
      <c r="C41" s="499"/>
      <c r="D41" s="130"/>
      <c r="E41" s="468" t="s">
        <v>246</v>
      </c>
      <c r="F41" s="469"/>
      <c r="G41" s="191" t="str">
        <f>IFERROR((G40/G39),"")</f>
        <v/>
      </c>
      <c r="H41" s="191" t="str">
        <f t="shared" ref="H41:J41" si="1">IFERROR((H40/H39),"")</f>
        <v/>
      </c>
      <c r="I41" s="191" t="str">
        <f t="shared" si="1"/>
        <v/>
      </c>
      <c r="J41" s="191" t="str">
        <f t="shared" si="1"/>
        <v/>
      </c>
      <c r="K41" s="148"/>
      <c r="L41" s="148"/>
      <c r="M41" s="148"/>
      <c r="N41" s="148"/>
      <c r="O41" s="148"/>
      <c r="P41" s="157"/>
      <c r="Q41" s="157"/>
    </row>
    <row r="42" spans="2:17" ht="22.5" customHeight="1" x14ac:dyDescent="0.3">
      <c r="B42" s="153"/>
      <c r="C42" s="499"/>
      <c r="D42" s="130"/>
      <c r="E42" s="505" t="s">
        <v>261</v>
      </c>
      <c r="F42" s="505"/>
      <c r="G42" s="505"/>
      <c r="H42" s="505"/>
      <c r="I42" s="505"/>
      <c r="J42" s="505"/>
      <c r="K42" s="148"/>
      <c r="L42" s="148"/>
      <c r="M42" s="148"/>
      <c r="N42" s="148"/>
      <c r="O42" s="148"/>
      <c r="P42" s="157"/>
      <c r="Q42" s="157"/>
    </row>
    <row r="43" spans="2:17" x14ac:dyDescent="0.3">
      <c r="B43" s="153"/>
      <c r="C43" s="499"/>
      <c r="D43" s="130"/>
      <c r="E43" s="166"/>
      <c r="F43" s="166"/>
      <c r="G43" s="166"/>
      <c r="H43" s="166"/>
      <c r="I43" s="166"/>
      <c r="J43" s="166"/>
      <c r="K43" s="148"/>
      <c r="L43" s="148"/>
      <c r="M43" s="148"/>
      <c r="N43" s="148"/>
      <c r="O43" s="148"/>
      <c r="P43" s="157"/>
      <c r="Q43" s="157"/>
    </row>
    <row r="44" spans="2:17" ht="18" customHeight="1" x14ac:dyDescent="0.3">
      <c r="B44" s="153"/>
      <c r="C44" s="499"/>
      <c r="D44" s="130"/>
      <c r="E44" s="463" t="s">
        <v>242</v>
      </c>
      <c r="F44" s="463"/>
      <c r="G44" s="167" t="s">
        <v>176</v>
      </c>
      <c r="H44" s="167" t="s">
        <v>177</v>
      </c>
      <c r="I44" s="167" t="s">
        <v>178</v>
      </c>
      <c r="J44" s="167" t="s">
        <v>179</v>
      </c>
      <c r="K44" s="148"/>
      <c r="L44" s="148"/>
      <c r="M44" s="148"/>
      <c r="N44" s="148"/>
      <c r="O44" s="148"/>
      <c r="P44" s="157"/>
      <c r="Q44" s="157"/>
    </row>
    <row r="45" spans="2:17" ht="51.75" customHeight="1" x14ac:dyDescent="0.3">
      <c r="B45" s="153"/>
      <c r="C45" s="499"/>
      <c r="D45" s="130"/>
      <c r="E45" s="507" t="s">
        <v>263</v>
      </c>
      <c r="F45" s="507"/>
      <c r="G45" s="192"/>
      <c r="H45" s="192"/>
      <c r="I45" s="192"/>
      <c r="J45" s="192"/>
      <c r="K45" s="193"/>
      <c r="L45" s="148"/>
      <c r="M45" s="148"/>
      <c r="N45" s="148"/>
      <c r="O45" s="148"/>
      <c r="P45" s="157"/>
      <c r="Q45" s="157"/>
    </row>
    <row r="46" spans="2:17" ht="39.75" customHeight="1" x14ac:dyDescent="0.3">
      <c r="B46" s="153"/>
      <c r="C46" s="499"/>
      <c r="D46" s="130"/>
      <c r="E46" s="507" t="s">
        <v>262</v>
      </c>
      <c r="F46" s="507"/>
      <c r="G46" s="192"/>
      <c r="H46" s="192"/>
      <c r="I46" s="192"/>
      <c r="J46" s="192"/>
      <c r="K46" s="148"/>
      <c r="L46" s="148"/>
      <c r="M46" s="148"/>
      <c r="N46" s="148"/>
      <c r="O46" s="148"/>
      <c r="P46" s="157"/>
      <c r="Q46" s="157"/>
    </row>
    <row r="47" spans="2:17" ht="55.5" customHeight="1" x14ac:dyDescent="0.3">
      <c r="B47" s="153"/>
      <c r="C47" s="499"/>
      <c r="D47" s="130"/>
      <c r="E47" s="506" t="s">
        <v>245</v>
      </c>
      <c r="F47" s="506"/>
      <c r="G47" s="190" t="str">
        <f>IFERROR((G46/G45),"")</f>
        <v/>
      </c>
      <c r="H47" s="190" t="str">
        <f t="shared" ref="H47" si="2">IFERROR((H46/H45),"")</f>
        <v/>
      </c>
      <c r="I47" s="190" t="str">
        <f t="shared" ref="I47" si="3">IFERROR((I46/I45),"")</f>
        <v/>
      </c>
      <c r="J47" s="190" t="str">
        <f t="shared" ref="J47" si="4">IFERROR((J46/J45),"")</f>
        <v/>
      </c>
      <c r="K47" s="148"/>
      <c r="L47" s="148"/>
      <c r="M47" s="148"/>
      <c r="N47" s="148"/>
      <c r="O47" s="148"/>
      <c r="P47" s="157"/>
      <c r="Q47" s="157"/>
    </row>
    <row r="48" spans="2:17" ht="27" customHeight="1" x14ac:dyDescent="0.3">
      <c r="B48" s="153"/>
      <c r="C48" s="499"/>
      <c r="D48" s="130"/>
      <c r="E48" s="503" t="s">
        <v>266</v>
      </c>
      <c r="F48" s="503"/>
      <c r="G48" s="503"/>
      <c r="H48" s="503"/>
      <c r="I48" s="503"/>
      <c r="J48" s="503"/>
      <c r="K48" s="148"/>
      <c r="L48" s="148"/>
      <c r="M48" s="148"/>
      <c r="N48" s="148"/>
      <c r="O48" s="148"/>
      <c r="P48" s="157"/>
      <c r="Q48" s="157"/>
    </row>
    <row r="49" spans="2:17" ht="14.5" thickBot="1" x14ac:dyDescent="0.35">
      <c r="B49" s="153"/>
      <c r="C49" s="500"/>
      <c r="D49" s="168"/>
      <c r="E49" s="169"/>
      <c r="F49" s="169"/>
      <c r="G49" s="169"/>
      <c r="H49" s="169"/>
      <c r="I49" s="169"/>
      <c r="J49" s="170"/>
      <c r="K49" s="170"/>
      <c r="L49" s="170"/>
      <c r="M49" s="170"/>
      <c r="N49" s="170"/>
      <c r="O49" s="170"/>
      <c r="P49" s="171"/>
      <c r="Q49" s="157"/>
    </row>
    <row r="50" spans="2:17" ht="14.5" thickBot="1" x14ac:dyDescent="0.35">
      <c r="B50" s="172"/>
      <c r="C50" s="173"/>
      <c r="D50" s="174"/>
      <c r="E50" s="169"/>
      <c r="F50" s="169"/>
      <c r="G50" s="169"/>
      <c r="H50" s="169"/>
      <c r="I50" s="169"/>
      <c r="J50" s="170"/>
      <c r="K50" s="170"/>
      <c r="L50" s="170"/>
      <c r="M50" s="170"/>
      <c r="N50" s="170"/>
      <c r="O50" s="170"/>
      <c r="P50" s="170"/>
      <c r="Q50" s="171"/>
    </row>
    <row r="51" spans="2:17" ht="14.5" thickBot="1" x14ac:dyDescent="0.35">
      <c r="C51" s="164"/>
      <c r="D51" s="175"/>
      <c r="E51" s="176"/>
      <c r="F51" s="177"/>
      <c r="G51" s="177"/>
      <c r="H51" s="177"/>
      <c r="I51" s="177"/>
      <c r="J51" s="178"/>
      <c r="K51" s="178"/>
      <c r="L51" s="178"/>
      <c r="M51" s="178"/>
    </row>
    <row r="52" spans="2:17" ht="14.5" thickBot="1" x14ac:dyDescent="0.35">
      <c r="B52" s="179"/>
      <c r="C52" s="176"/>
      <c r="D52" s="180"/>
      <c r="E52" s="181"/>
      <c r="F52" s="181"/>
      <c r="G52" s="181"/>
      <c r="H52" s="181"/>
      <c r="I52" s="181"/>
      <c r="J52" s="181"/>
      <c r="K52" s="181"/>
      <c r="L52" s="181"/>
      <c r="M52" s="178"/>
      <c r="N52" s="178"/>
      <c r="O52" s="178"/>
      <c r="P52" s="178"/>
      <c r="Q52" s="182"/>
    </row>
    <row r="53" spans="2:17" ht="24" customHeight="1" thickBot="1" x14ac:dyDescent="0.35">
      <c r="B53" s="153"/>
      <c r="C53" s="492" t="s">
        <v>228</v>
      </c>
      <c r="D53" s="493"/>
      <c r="E53" s="493"/>
      <c r="F53" s="493"/>
      <c r="G53" s="493"/>
      <c r="H53" s="493"/>
      <c r="I53" s="493"/>
      <c r="J53" s="493"/>
      <c r="K53" s="493"/>
      <c r="L53" s="493"/>
      <c r="M53" s="493"/>
      <c r="N53" s="493"/>
      <c r="O53" s="493"/>
      <c r="P53" s="494"/>
      <c r="Q53" s="157"/>
    </row>
    <row r="54" spans="2:17" x14ac:dyDescent="0.3">
      <c r="B54" s="153"/>
      <c r="C54" s="482">
        <v>1</v>
      </c>
      <c r="D54" s="490" t="s">
        <v>162</v>
      </c>
      <c r="E54" s="491"/>
      <c r="F54" s="473"/>
      <c r="G54" s="474"/>
      <c r="H54" s="474"/>
      <c r="I54" s="474"/>
      <c r="J54" s="474"/>
      <c r="K54" s="474"/>
      <c r="L54" s="474"/>
      <c r="M54" s="474"/>
      <c r="N54" s="474"/>
      <c r="O54" s="474"/>
      <c r="P54" s="475"/>
      <c r="Q54" s="157"/>
    </row>
    <row r="55" spans="2:17" x14ac:dyDescent="0.3">
      <c r="B55" s="153"/>
      <c r="C55" s="483"/>
      <c r="D55" s="485" t="s">
        <v>1</v>
      </c>
      <c r="E55" s="486"/>
      <c r="F55" s="476"/>
      <c r="G55" s="477"/>
      <c r="H55" s="477"/>
      <c r="I55" s="477"/>
      <c r="J55" s="477"/>
      <c r="K55" s="477"/>
      <c r="L55" s="477"/>
      <c r="M55" s="477"/>
      <c r="N55" s="477"/>
      <c r="O55" s="477"/>
      <c r="P55" s="478"/>
      <c r="Q55" s="157"/>
    </row>
    <row r="56" spans="2:17" x14ac:dyDescent="0.3">
      <c r="B56" s="153"/>
      <c r="C56" s="483"/>
      <c r="D56" s="485" t="s">
        <v>227</v>
      </c>
      <c r="E56" s="486"/>
      <c r="F56" s="476"/>
      <c r="G56" s="477"/>
      <c r="H56" s="477"/>
      <c r="I56" s="477"/>
      <c r="J56" s="477"/>
      <c r="K56" s="477"/>
      <c r="L56" s="477"/>
      <c r="M56" s="477"/>
      <c r="N56" s="477"/>
      <c r="O56" s="477"/>
      <c r="P56" s="478"/>
      <c r="Q56" s="157"/>
    </row>
    <row r="57" spans="2:17" x14ac:dyDescent="0.3">
      <c r="B57" s="153"/>
      <c r="C57" s="483"/>
      <c r="D57" s="485" t="s">
        <v>160</v>
      </c>
      <c r="E57" s="486"/>
      <c r="F57" s="476"/>
      <c r="G57" s="477"/>
      <c r="H57" s="477"/>
      <c r="I57" s="477"/>
      <c r="J57" s="477"/>
      <c r="K57" s="477"/>
      <c r="L57" s="477"/>
      <c r="M57" s="477"/>
      <c r="N57" s="477"/>
      <c r="O57" s="477"/>
      <c r="P57" s="478"/>
      <c r="Q57" s="157"/>
    </row>
    <row r="58" spans="2:17" x14ac:dyDescent="0.3">
      <c r="B58" s="153"/>
      <c r="C58" s="483"/>
      <c r="D58" s="485" t="s">
        <v>226</v>
      </c>
      <c r="E58" s="486"/>
      <c r="F58" s="476"/>
      <c r="G58" s="477"/>
      <c r="H58" s="477"/>
      <c r="I58" s="477"/>
      <c r="J58" s="477"/>
      <c r="K58" s="477"/>
      <c r="L58" s="477"/>
      <c r="M58" s="477"/>
      <c r="N58" s="477"/>
      <c r="O58" s="477"/>
      <c r="P58" s="478"/>
      <c r="Q58" s="157"/>
    </row>
    <row r="59" spans="2:17" x14ac:dyDescent="0.3">
      <c r="B59" s="153"/>
      <c r="C59" s="483"/>
      <c r="D59" s="485" t="s">
        <v>163</v>
      </c>
      <c r="E59" s="486"/>
      <c r="F59" s="476"/>
      <c r="G59" s="477"/>
      <c r="H59" s="477"/>
      <c r="I59" s="477"/>
      <c r="J59" s="477"/>
      <c r="K59" s="477"/>
      <c r="L59" s="477"/>
      <c r="M59" s="477"/>
      <c r="N59" s="477"/>
      <c r="O59" s="477"/>
      <c r="P59" s="478"/>
      <c r="Q59" s="157"/>
    </row>
    <row r="60" spans="2:17" ht="14.5" thickBot="1" x14ac:dyDescent="0.35">
      <c r="B60" s="153"/>
      <c r="C60" s="484"/>
      <c r="D60" s="471" t="s">
        <v>225</v>
      </c>
      <c r="E60" s="472"/>
      <c r="F60" s="479"/>
      <c r="G60" s="480"/>
      <c r="H60" s="480"/>
      <c r="I60" s="480"/>
      <c r="J60" s="480"/>
      <c r="K60" s="480"/>
      <c r="L60" s="480"/>
      <c r="M60" s="480"/>
      <c r="N60" s="480"/>
      <c r="O60" s="480"/>
      <c r="P60" s="481"/>
      <c r="Q60" s="157"/>
    </row>
    <row r="61" spans="2:17" ht="14.5" thickBot="1" x14ac:dyDescent="0.35">
      <c r="B61" s="172"/>
      <c r="C61" s="183"/>
      <c r="D61" s="184"/>
      <c r="E61" s="185"/>
      <c r="F61" s="185"/>
      <c r="G61" s="185"/>
      <c r="H61" s="185"/>
      <c r="I61" s="185"/>
      <c r="J61" s="185"/>
      <c r="K61" s="185"/>
      <c r="L61" s="185"/>
      <c r="M61" s="170"/>
      <c r="N61" s="170"/>
      <c r="O61" s="170"/>
      <c r="P61" s="170"/>
      <c r="Q61" s="171"/>
    </row>
    <row r="62" spans="2:17" x14ac:dyDescent="0.3">
      <c r="C62" s="155"/>
      <c r="E62" s="155"/>
      <c r="F62" s="155"/>
      <c r="G62" s="155"/>
      <c r="H62" s="155"/>
      <c r="I62" s="155"/>
      <c r="J62" s="155"/>
      <c r="K62" s="155"/>
      <c r="L62" s="155"/>
    </row>
    <row r="63" spans="2:17" x14ac:dyDescent="0.3">
      <c r="C63" s="155"/>
      <c r="E63" s="155"/>
      <c r="F63" s="155"/>
      <c r="G63" s="155"/>
      <c r="H63" s="155"/>
      <c r="I63" s="155"/>
      <c r="J63" s="155"/>
      <c r="K63" s="155"/>
      <c r="L63" s="155"/>
    </row>
    <row r="64" spans="2:17" x14ac:dyDescent="0.3">
      <c r="C64" s="155"/>
      <c r="E64" s="155"/>
      <c r="F64" s="155"/>
      <c r="G64" s="155"/>
      <c r="H64" s="155"/>
      <c r="I64" s="155"/>
      <c r="J64" s="155"/>
      <c r="K64" s="155"/>
      <c r="L64" s="155"/>
    </row>
    <row r="65" spans="3:12" x14ac:dyDescent="0.3">
      <c r="C65" s="155"/>
      <c r="E65" s="155"/>
      <c r="F65" s="155"/>
      <c r="G65" s="155"/>
      <c r="H65" s="155"/>
      <c r="I65" s="155"/>
      <c r="J65" s="155"/>
      <c r="K65" s="155"/>
      <c r="L65" s="155"/>
    </row>
    <row r="66" spans="3:12" x14ac:dyDescent="0.3">
      <c r="C66" s="155"/>
      <c r="E66" s="155"/>
      <c r="F66" s="155"/>
      <c r="G66" s="155"/>
      <c r="H66" s="155"/>
      <c r="I66" s="155"/>
      <c r="J66" s="155"/>
      <c r="K66" s="155"/>
      <c r="L66" s="155"/>
    </row>
    <row r="67" spans="3:12" x14ac:dyDescent="0.3">
      <c r="C67" s="155"/>
      <c r="E67" s="155"/>
      <c r="F67" s="155"/>
      <c r="G67" s="155"/>
      <c r="H67" s="155"/>
      <c r="I67" s="155"/>
      <c r="J67" s="155"/>
      <c r="K67" s="155"/>
      <c r="L67" s="155"/>
    </row>
    <row r="68" spans="3:12" x14ac:dyDescent="0.3">
      <c r="C68" s="155"/>
      <c r="E68" s="155"/>
      <c r="F68" s="155"/>
      <c r="G68" s="155"/>
      <c r="H68" s="155"/>
      <c r="I68" s="155"/>
      <c r="J68" s="155"/>
      <c r="K68" s="155"/>
      <c r="L68" s="155"/>
    </row>
    <row r="69" spans="3:12" x14ac:dyDescent="0.3">
      <c r="C69" s="155"/>
      <c r="E69" s="155"/>
      <c r="F69" s="155"/>
      <c r="G69" s="155"/>
      <c r="H69" s="155"/>
      <c r="I69" s="155"/>
      <c r="J69" s="155"/>
      <c r="K69" s="155"/>
      <c r="L69" s="155"/>
    </row>
    <row r="70" spans="3:12" x14ac:dyDescent="0.3">
      <c r="C70" s="155"/>
      <c r="E70" s="155"/>
      <c r="F70" s="155"/>
      <c r="G70" s="155"/>
      <c r="H70" s="155"/>
      <c r="I70" s="155"/>
      <c r="J70" s="155"/>
      <c r="K70" s="155"/>
      <c r="L70" s="155"/>
    </row>
    <row r="71" spans="3:12" x14ac:dyDescent="0.3">
      <c r="C71" s="155"/>
      <c r="E71" s="155"/>
      <c r="F71" s="155"/>
      <c r="G71" s="155"/>
      <c r="H71" s="155"/>
      <c r="I71" s="155"/>
      <c r="J71" s="155"/>
      <c r="K71" s="155"/>
      <c r="L71" s="155"/>
    </row>
    <row r="72" spans="3:12" x14ac:dyDescent="0.3">
      <c r="C72" s="155"/>
      <c r="E72" s="155"/>
      <c r="F72" s="155"/>
      <c r="G72" s="155"/>
      <c r="H72" s="155"/>
      <c r="I72" s="155"/>
      <c r="J72" s="155"/>
      <c r="K72" s="155"/>
      <c r="L72" s="155"/>
    </row>
    <row r="73" spans="3:12" x14ac:dyDescent="0.3">
      <c r="C73" s="155"/>
      <c r="E73" s="155"/>
      <c r="F73" s="155"/>
      <c r="G73" s="155"/>
      <c r="H73" s="155"/>
      <c r="I73" s="155"/>
      <c r="J73" s="155"/>
      <c r="K73" s="155"/>
      <c r="L73" s="155"/>
    </row>
    <row r="74" spans="3:12" x14ac:dyDescent="0.3">
      <c r="C74" s="155"/>
      <c r="E74" s="155"/>
      <c r="F74" s="155"/>
      <c r="G74" s="155"/>
      <c r="H74" s="155"/>
      <c r="I74" s="155"/>
      <c r="J74" s="155"/>
      <c r="K74" s="155"/>
      <c r="L74" s="155"/>
    </row>
    <row r="75" spans="3:12" x14ac:dyDescent="0.3">
      <c r="C75" s="155"/>
      <c r="E75" s="155"/>
      <c r="F75" s="155"/>
      <c r="G75" s="155"/>
      <c r="H75" s="155"/>
      <c r="I75" s="155"/>
      <c r="J75" s="155"/>
      <c r="K75" s="155"/>
      <c r="L75" s="155"/>
    </row>
    <row r="76" spans="3:12" x14ac:dyDescent="0.3">
      <c r="C76" s="155"/>
      <c r="E76" s="155"/>
      <c r="F76" s="155"/>
      <c r="G76" s="155"/>
      <c r="H76" s="155"/>
      <c r="I76" s="155"/>
      <c r="J76" s="155"/>
      <c r="K76" s="155"/>
      <c r="L76" s="155"/>
    </row>
    <row r="77" spans="3:12" x14ac:dyDescent="0.3">
      <c r="C77" s="155"/>
      <c r="E77" s="155"/>
      <c r="F77" s="155"/>
      <c r="G77" s="155"/>
      <c r="H77" s="155"/>
      <c r="I77" s="155"/>
      <c r="J77" s="155"/>
      <c r="K77" s="155"/>
      <c r="L77" s="155"/>
    </row>
    <row r="78" spans="3:12" x14ac:dyDescent="0.3">
      <c r="C78" s="155"/>
      <c r="E78" s="155"/>
      <c r="F78" s="155"/>
      <c r="G78" s="155"/>
      <c r="H78" s="155"/>
      <c r="I78" s="155"/>
      <c r="J78" s="155"/>
      <c r="K78" s="155"/>
      <c r="L78" s="155"/>
    </row>
    <row r="79" spans="3:12" x14ac:dyDescent="0.3">
      <c r="C79" s="155"/>
      <c r="E79" s="155"/>
      <c r="F79" s="155"/>
      <c r="G79" s="155"/>
      <c r="H79" s="155"/>
      <c r="I79" s="155"/>
      <c r="J79" s="155"/>
      <c r="K79" s="155"/>
      <c r="L79" s="155"/>
    </row>
    <row r="80" spans="3:12" x14ac:dyDescent="0.3">
      <c r="C80" s="155"/>
      <c r="E80" s="155"/>
      <c r="F80" s="155"/>
      <c r="G80" s="155"/>
      <c r="H80" s="155"/>
      <c r="I80" s="155"/>
      <c r="J80" s="155"/>
      <c r="K80" s="155"/>
      <c r="L80" s="155"/>
    </row>
    <row r="81" spans="3:12" x14ac:dyDescent="0.3">
      <c r="C81" s="155"/>
      <c r="E81" s="155"/>
      <c r="F81" s="155"/>
      <c r="G81" s="155"/>
      <c r="H81" s="155"/>
      <c r="I81" s="155"/>
      <c r="J81" s="155"/>
      <c r="K81" s="155"/>
      <c r="L81" s="155"/>
    </row>
    <row r="82" spans="3:12" x14ac:dyDescent="0.3">
      <c r="C82" s="155"/>
      <c r="E82" s="155"/>
      <c r="F82" s="155"/>
      <c r="G82" s="155"/>
      <c r="H82" s="155"/>
      <c r="I82" s="155"/>
      <c r="J82" s="155"/>
      <c r="K82" s="155"/>
      <c r="L82" s="155"/>
    </row>
    <row r="83" spans="3:12" x14ac:dyDescent="0.3">
      <c r="C83" s="155"/>
      <c r="E83" s="155"/>
      <c r="F83" s="155"/>
      <c r="G83" s="155"/>
      <c r="H83" s="155"/>
      <c r="I83" s="155"/>
      <c r="J83" s="155"/>
      <c r="K83" s="155"/>
      <c r="L83" s="155"/>
    </row>
    <row r="84" spans="3:12" x14ac:dyDescent="0.3">
      <c r="C84" s="155"/>
      <c r="E84" s="155"/>
      <c r="F84" s="155"/>
      <c r="G84" s="155"/>
      <c r="H84" s="155"/>
      <c r="I84" s="155"/>
      <c r="J84" s="155"/>
      <c r="K84" s="155"/>
      <c r="L84" s="155"/>
    </row>
    <row r="85" spans="3:12" x14ac:dyDescent="0.3">
      <c r="C85" s="155"/>
      <c r="E85" s="155"/>
      <c r="F85" s="155"/>
      <c r="G85" s="155"/>
      <c r="H85" s="155"/>
      <c r="I85" s="155"/>
      <c r="J85" s="155"/>
      <c r="K85" s="155"/>
      <c r="L85" s="155"/>
    </row>
    <row r="86" spans="3:12" x14ac:dyDescent="0.3">
      <c r="C86" s="155"/>
      <c r="E86" s="155"/>
      <c r="F86" s="155"/>
      <c r="G86" s="155"/>
      <c r="H86" s="155"/>
      <c r="I86" s="155"/>
      <c r="J86" s="155"/>
      <c r="K86" s="155"/>
      <c r="L86" s="155"/>
    </row>
    <row r="87" spans="3:12" x14ac:dyDescent="0.3">
      <c r="C87" s="155"/>
      <c r="E87" s="155"/>
      <c r="F87" s="155"/>
      <c r="G87" s="155"/>
      <c r="H87" s="155"/>
      <c r="I87" s="155"/>
      <c r="J87" s="155"/>
      <c r="K87" s="155"/>
      <c r="L87" s="155"/>
    </row>
    <row r="88" spans="3:12" x14ac:dyDescent="0.3">
      <c r="C88" s="155"/>
      <c r="E88" s="155"/>
      <c r="F88" s="155"/>
      <c r="G88" s="155"/>
      <c r="H88" s="155"/>
      <c r="I88" s="155"/>
      <c r="J88" s="155"/>
      <c r="K88" s="155"/>
      <c r="L88" s="155"/>
    </row>
    <row r="89" spans="3:12" x14ac:dyDescent="0.3">
      <c r="C89" s="155"/>
      <c r="E89" s="155"/>
      <c r="F89" s="155"/>
      <c r="G89" s="155"/>
      <c r="H89" s="155"/>
      <c r="I89" s="155"/>
      <c r="J89" s="155"/>
      <c r="K89" s="155"/>
      <c r="L89" s="155"/>
    </row>
    <row r="90" spans="3:12" x14ac:dyDescent="0.3">
      <c r="C90" s="155"/>
      <c r="E90" s="155"/>
      <c r="F90" s="155"/>
      <c r="G90" s="155"/>
      <c r="H90" s="155"/>
      <c r="I90" s="155"/>
      <c r="J90" s="155"/>
      <c r="K90" s="155"/>
      <c r="L90" s="155"/>
    </row>
    <row r="91" spans="3:12" x14ac:dyDescent="0.3">
      <c r="C91" s="155"/>
      <c r="E91" s="155"/>
      <c r="F91" s="155"/>
      <c r="G91" s="155"/>
      <c r="H91" s="155"/>
      <c r="I91" s="155"/>
      <c r="J91" s="155"/>
      <c r="K91" s="155"/>
      <c r="L91" s="155"/>
    </row>
    <row r="92" spans="3:12" x14ac:dyDescent="0.3">
      <c r="C92" s="155"/>
      <c r="E92" s="155"/>
      <c r="F92" s="155"/>
      <c r="G92" s="155"/>
      <c r="H92" s="155"/>
      <c r="I92" s="155"/>
      <c r="J92" s="155"/>
      <c r="K92" s="155"/>
      <c r="L92" s="155"/>
    </row>
    <row r="93" spans="3:12" x14ac:dyDescent="0.3">
      <c r="C93" s="155"/>
      <c r="E93" s="155"/>
      <c r="F93" s="155"/>
      <c r="G93" s="155"/>
      <c r="H93" s="155"/>
      <c r="I93" s="155"/>
      <c r="J93" s="155"/>
      <c r="K93" s="155"/>
      <c r="L93" s="155"/>
    </row>
    <row r="94" spans="3:12" x14ac:dyDescent="0.3">
      <c r="C94" s="155"/>
      <c r="E94" s="155"/>
      <c r="F94" s="155"/>
      <c r="G94" s="155"/>
      <c r="H94" s="155"/>
      <c r="I94" s="155"/>
      <c r="J94" s="155"/>
      <c r="K94" s="155"/>
      <c r="L94" s="155"/>
    </row>
    <row r="95" spans="3:12" x14ac:dyDescent="0.3">
      <c r="C95" s="155"/>
      <c r="E95" s="155"/>
      <c r="F95" s="155"/>
      <c r="G95" s="155"/>
      <c r="H95" s="155"/>
      <c r="I95" s="155"/>
      <c r="J95" s="155"/>
      <c r="K95" s="155"/>
      <c r="L95" s="155"/>
    </row>
    <row r="96" spans="3:12" x14ac:dyDescent="0.3">
      <c r="C96" s="155"/>
      <c r="E96" s="155"/>
      <c r="F96" s="155"/>
      <c r="G96" s="155"/>
      <c r="H96" s="155"/>
      <c r="I96" s="155"/>
      <c r="J96" s="155"/>
      <c r="K96" s="155"/>
      <c r="L96" s="155"/>
    </row>
    <row r="97" spans="3:12" x14ac:dyDescent="0.3">
      <c r="C97" s="155"/>
      <c r="E97" s="155"/>
      <c r="F97" s="155"/>
      <c r="G97" s="155"/>
      <c r="H97" s="155"/>
      <c r="I97" s="155"/>
      <c r="J97" s="155"/>
      <c r="K97" s="155"/>
      <c r="L97" s="155"/>
    </row>
    <row r="98" spans="3:12" x14ac:dyDescent="0.3">
      <c r="C98" s="155"/>
      <c r="E98" s="155"/>
      <c r="F98" s="155"/>
      <c r="G98" s="155"/>
      <c r="H98" s="155"/>
      <c r="I98" s="155"/>
      <c r="J98" s="155"/>
      <c r="K98" s="155"/>
      <c r="L98" s="155"/>
    </row>
    <row r="99" spans="3:12" x14ac:dyDescent="0.3">
      <c r="C99" s="155"/>
      <c r="E99" s="155"/>
      <c r="F99" s="155"/>
      <c r="G99" s="155"/>
      <c r="H99" s="155"/>
      <c r="I99" s="155"/>
      <c r="J99" s="155"/>
      <c r="K99" s="155"/>
      <c r="L99" s="155"/>
    </row>
    <row r="100" spans="3:12" x14ac:dyDescent="0.3">
      <c r="C100" s="155"/>
      <c r="E100" s="155"/>
      <c r="F100" s="155"/>
      <c r="G100" s="155"/>
      <c r="H100" s="155"/>
      <c r="I100" s="155"/>
      <c r="J100" s="155"/>
      <c r="K100" s="155"/>
      <c r="L100" s="155"/>
    </row>
    <row r="101" spans="3:12" x14ac:dyDescent="0.3">
      <c r="C101" s="155"/>
      <c r="E101" s="155"/>
      <c r="F101" s="155"/>
      <c r="G101" s="155"/>
      <c r="H101" s="155"/>
      <c r="I101" s="155"/>
      <c r="J101" s="155"/>
      <c r="K101" s="155"/>
      <c r="L101" s="155"/>
    </row>
    <row r="102" spans="3:12" x14ac:dyDescent="0.3">
      <c r="C102" s="155"/>
      <c r="E102" s="155"/>
      <c r="F102" s="155"/>
      <c r="G102" s="155"/>
      <c r="H102" s="155"/>
      <c r="I102" s="155"/>
      <c r="J102" s="155"/>
      <c r="K102" s="155"/>
      <c r="L102" s="155"/>
    </row>
    <row r="103" spans="3:12" x14ac:dyDescent="0.3">
      <c r="C103" s="155"/>
      <c r="E103" s="155"/>
      <c r="F103" s="155"/>
      <c r="G103" s="155"/>
      <c r="H103" s="155"/>
      <c r="I103" s="155"/>
      <c r="J103" s="155"/>
      <c r="K103" s="155"/>
      <c r="L103" s="155"/>
    </row>
    <row r="104" spans="3:12" x14ac:dyDescent="0.3">
      <c r="C104" s="155"/>
      <c r="E104" s="155"/>
      <c r="F104" s="155"/>
      <c r="G104" s="155"/>
      <c r="H104" s="155"/>
      <c r="I104" s="155"/>
      <c r="J104" s="155"/>
      <c r="K104" s="155"/>
      <c r="L104" s="155"/>
    </row>
    <row r="105" spans="3:12" x14ac:dyDescent="0.3">
      <c r="C105" s="155"/>
      <c r="E105" s="155"/>
      <c r="F105" s="155"/>
      <c r="G105" s="155"/>
      <c r="H105" s="155"/>
      <c r="I105" s="155"/>
      <c r="J105" s="155"/>
      <c r="K105" s="155"/>
      <c r="L105" s="155"/>
    </row>
    <row r="106" spans="3:12" x14ac:dyDescent="0.3">
      <c r="C106" s="155"/>
      <c r="E106" s="155"/>
      <c r="F106" s="155"/>
      <c r="G106" s="155"/>
      <c r="H106" s="155"/>
      <c r="I106" s="155"/>
      <c r="J106" s="155"/>
      <c r="K106" s="155"/>
      <c r="L106" s="155"/>
    </row>
    <row r="107" spans="3:12" x14ac:dyDescent="0.3">
      <c r="C107" s="155"/>
      <c r="E107" s="155"/>
      <c r="F107" s="155"/>
      <c r="G107" s="155"/>
      <c r="H107" s="155"/>
      <c r="I107" s="155"/>
      <c r="J107" s="155"/>
      <c r="K107" s="155"/>
      <c r="L107" s="155"/>
    </row>
    <row r="108" spans="3:12" x14ac:dyDescent="0.3">
      <c r="C108" s="155"/>
      <c r="E108" s="155"/>
      <c r="F108" s="155"/>
      <c r="G108" s="155"/>
      <c r="H108" s="155"/>
      <c r="I108" s="155"/>
      <c r="J108" s="155"/>
      <c r="K108" s="155"/>
      <c r="L108" s="155"/>
    </row>
    <row r="109" spans="3:12" x14ac:dyDescent="0.3">
      <c r="C109" s="155"/>
      <c r="E109" s="155"/>
      <c r="F109" s="155"/>
      <c r="G109" s="155"/>
      <c r="H109" s="155"/>
      <c r="I109" s="155"/>
      <c r="J109" s="155"/>
      <c r="K109" s="155"/>
      <c r="L109" s="155"/>
    </row>
    <row r="110" spans="3:12" x14ac:dyDescent="0.3">
      <c r="C110" s="155"/>
      <c r="E110" s="155"/>
      <c r="F110" s="155"/>
      <c r="G110" s="155"/>
      <c r="H110" s="155"/>
      <c r="I110" s="155"/>
      <c r="J110" s="155"/>
      <c r="K110" s="155"/>
      <c r="L110" s="155"/>
    </row>
    <row r="111" spans="3:12" x14ac:dyDescent="0.3">
      <c r="C111" s="155"/>
      <c r="E111" s="155"/>
      <c r="F111" s="155"/>
      <c r="G111" s="155"/>
      <c r="H111" s="155"/>
      <c r="I111" s="155"/>
      <c r="J111" s="155"/>
      <c r="K111" s="155"/>
      <c r="L111" s="155"/>
    </row>
    <row r="112" spans="3:12" x14ac:dyDescent="0.3">
      <c r="C112" s="155"/>
      <c r="E112" s="155"/>
      <c r="F112" s="155"/>
      <c r="G112" s="155"/>
      <c r="H112" s="155"/>
      <c r="I112" s="155"/>
      <c r="J112" s="155"/>
      <c r="K112" s="155"/>
      <c r="L112" s="155"/>
    </row>
    <row r="113" spans="3:12" x14ac:dyDescent="0.3">
      <c r="C113" s="155"/>
      <c r="E113" s="155"/>
      <c r="F113" s="155"/>
      <c r="G113" s="155"/>
      <c r="H113" s="155"/>
      <c r="I113" s="155"/>
      <c r="J113" s="155"/>
      <c r="K113" s="155"/>
      <c r="L113" s="155"/>
    </row>
    <row r="114" spans="3:12" x14ac:dyDescent="0.3">
      <c r="C114" s="155"/>
      <c r="E114" s="155"/>
      <c r="F114" s="155"/>
      <c r="G114" s="155"/>
      <c r="H114" s="155"/>
      <c r="I114" s="155"/>
      <c r="J114" s="155"/>
      <c r="K114" s="155"/>
      <c r="L114" s="155"/>
    </row>
    <row r="115" spans="3:12" x14ac:dyDescent="0.3">
      <c r="C115" s="155"/>
      <c r="E115" s="155"/>
      <c r="F115" s="155"/>
      <c r="G115" s="155"/>
      <c r="H115" s="155"/>
      <c r="I115" s="155"/>
      <c r="J115" s="155"/>
      <c r="K115" s="155"/>
      <c r="L115" s="155"/>
    </row>
    <row r="116" spans="3:12" x14ac:dyDescent="0.3">
      <c r="C116" s="155"/>
      <c r="E116" s="155"/>
      <c r="F116" s="155"/>
      <c r="G116" s="155"/>
      <c r="H116" s="155"/>
      <c r="I116" s="155"/>
      <c r="J116" s="155"/>
      <c r="K116" s="155"/>
      <c r="L116" s="155"/>
    </row>
    <row r="117" spans="3:12" x14ac:dyDescent="0.3">
      <c r="C117" s="155"/>
      <c r="E117" s="155"/>
      <c r="F117" s="155"/>
      <c r="G117" s="155"/>
      <c r="H117" s="155"/>
      <c r="I117" s="155"/>
      <c r="J117" s="155"/>
      <c r="K117" s="155"/>
      <c r="L117" s="155"/>
    </row>
    <row r="118" spans="3:12" x14ac:dyDescent="0.3">
      <c r="C118" s="155"/>
      <c r="E118" s="155"/>
      <c r="F118" s="155"/>
      <c r="G118" s="155"/>
      <c r="H118" s="155"/>
      <c r="I118" s="155"/>
      <c r="J118" s="155"/>
      <c r="K118" s="155"/>
      <c r="L118" s="155"/>
    </row>
    <row r="119" spans="3:12" x14ac:dyDescent="0.3">
      <c r="C119" s="155"/>
      <c r="E119" s="155"/>
      <c r="F119" s="155"/>
      <c r="G119" s="155"/>
      <c r="H119" s="155"/>
      <c r="I119" s="155"/>
      <c r="J119" s="155"/>
      <c r="K119" s="155"/>
      <c r="L119" s="155"/>
    </row>
    <row r="120" spans="3:12" x14ac:dyDescent="0.3">
      <c r="C120" s="155"/>
      <c r="E120" s="155"/>
      <c r="F120" s="155"/>
      <c r="G120" s="155"/>
      <c r="H120" s="155"/>
      <c r="I120" s="155"/>
      <c r="J120" s="155"/>
      <c r="K120" s="155"/>
      <c r="L120" s="155"/>
    </row>
    <row r="121" spans="3:12" x14ac:dyDescent="0.3">
      <c r="C121" s="155"/>
      <c r="E121" s="155"/>
      <c r="F121" s="155"/>
      <c r="G121" s="155"/>
      <c r="H121" s="155"/>
      <c r="I121" s="155"/>
      <c r="J121" s="155"/>
      <c r="K121" s="155"/>
      <c r="L121" s="155"/>
    </row>
    <row r="122" spans="3:12" x14ac:dyDescent="0.3">
      <c r="C122" s="155"/>
      <c r="E122" s="155"/>
      <c r="F122" s="155"/>
      <c r="G122" s="155"/>
      <c r="H122" s="155"/>
      <c r="I122" s="155"/>
      <c r="J122" s="155"/>
      <c r="K122" s="155"/>
      <c r="L122" s="155"/>
    </row>
    <row r="123" spans="3:12" x14ac:dyDescent="0.3">
      <c r="C123" s="155"/>
      <c r="E123" s="155"/>
      <c r="F123" s="155"/>
      <c r="G123" s="155"/>
      <c r="H123" s="155"/>
      <c r="I123" s="155"/>
      <c r="J123" s="155"/>
      <c r="K123" s="155"/>
      <c r="L123" s="155"/>
    </row>
    <row r="124" spans="3:12" x14ac:dyDescent="0.3">
      <c r="C124" s="155"/>
      <c r="E124" s="155"/>
      <c r="F124" s="155"/>
      <c r="G124" s="155"/>
      <c r="H124" s="155"/>
      <c r="I124" s="155"/>
      <c r="J124" s="155"/>
      <c r="K124" s="155"/>
      <c r="L124" s="155"/>
    </row>
    <row r="125" spans="3:12" x14ac:dyDescent="0.3">
      <c r="C125" s="155"/>
      <c r="E125" s="155"/>
      <c r="F125" s="155"/>
      <c r="G125" s="155"/>
      <c r="H125" s="155"/>
      <c r="I125" s="155"/>
      <c r="J125" s="155"/>
      <c r="K125" s="155"/>
      <c r="L125" s="155"/>
    </row>
    <row r="126" spans="3:12" x14ac:dyDescent="0.3">
      <c r="C126" s="155"/>
      <c r="E126" s="155"/>
      <c r="F126" s="155"/>
      <c r="G126" s="155"/>
      <c r="H126" s="155"/>
      <c r="I126" s="155"/>
      <c r="J126" s="155"/>
      <c r="K126" s="155"/>
      <c r="L126" s="155"/>
    </row>
    <row r="127" spans="3:12" x14ac:dyDescent="0.3">
      <c r="C127" s="155"/>
      <c r="E127" s="155"/>
      <c r="F127" s="155"/>
      <c r="G127" s="155"/>
      <c r="H127" s="155"/>
      <c r="I127" s="155"/>
      <c r="J127" s="155"/>
      <c r="K127" s="155"/>
      <c r="L127" s="155"/>
    </row>
    <row r="128" spans="3:12" x14ac:dyDescent="0.3">
      <c r="C128" s="155"/>
      <c r="E128" s="155"/>
      <c r="F128" s="155"/>
      <c r="G128" s="155"/>
      <c r="H128" s="155"/>
      <c r="I128" s="155"/>
      <c r="J128" s="155"/>
      <c r="K128" s="155"/>
      <c r="L128" s="155"/>
    </row>
    <row r="129" spans="3:12" x14ac:dyDescent="0.3">
      <c r="C129" s="155"/>
      <c r="E129" s="155"/>
      <c r="F129" s="155"/>
      <c r="G129" s="155"/>
      <c r="H129" s="155"/>
      <c r="I129" s="155"/>
      <c r="J129" s="155"/>
      <c r="K129" s="155"/>
      <c r="L129" s="155"/>
    </row>
    <row r="130" spans="3:12" x14ac:dyDescent="0.3">
      <c r="C130" s="155"/>
      <c r="E130" s="155"/>
      <c r="F130" s="155"/>
      <c r="G130" s="155"/>
      <c r="H130" s="155"/>
      <c r="I130" s="155"/>
      <c r="J130" s="155"/>
      <c r="K130" s="155"/>
      <c r="L130" s="155"/>
    </row>
    <row r="131" spans="3:12" x14ac:dyDescent="0.3">
      <c r="C131" s="155"/>
      <c r="E131" s="155"/>
      <c r="F131" s="155"/>
      <c r="G131" s="155"/>
      <c r="H131" s="155"/>
      <c r="I131" s="155"/>
      <c r="J131" s="155"/>
      <c r="K131" s="155"/>
      <c r="L131" s="155"/>
    </row>
    <row r="132" spans="3:12" x14ac:dyDescent="0.3">
      <c r="C132" s="155"/>
      <c r="E132" s="155"/>
      <c r="F132" s="155"/>
      <c r="G132" s="155"/>
      <c r="H132" s="155"/>
      <c r="I132" s="155"/>
      <c r="J132" s="155"/>
      <c r="K132" s="155"/>
      <c r="L132" s="155"/>
    </row>
    <row r="133" spans="3:12" x14ac:dyDescent="0.3">
      <c r="C133" s="155"/>
      <c r="E133" s="155"/>
      <c r="F133" s="155"/>
      <c r="G133" s="155"/>
      <c r="H133" s="155"/>
      <c r="I133" s="155"/>
      <c r="J133" s="155"/>
      <c r="K133" s="155"/>
      <c r="L133" s="155"/>
    </row>
    <row r="134" spans="3:12" x14ac:dyDescent="0.3">
      <c r="C134" s="155"/>
      <c r="E134" s="155"/>
      <c r="F134" s="155"/>
      <c r="G134" s="155"/>
      <c r="H134" s="155"/>
      <c r="I134" s="155"/>
      <c r="J134" s="155"/>
      <c r="K134" s="155"/>
      <c r="L134" s="155"/>
    </row>
    <row r="135" spans="3:12" x14ac:dyDescent="0.3">
      <c r="C135" s="155"/>
      <c r="E135" s="155"/>
      <c r="F135" s="155"/>
      <c r="G135" s="155"/>
      <c r="H135" s="155"/>
      <c r="I135" s="155"/>
      <c r="J135" s="155"/>
      <c r="K135" s="155"/>
      <c r="L135" s="155"/>
    </row>
    <row r="136" spans="3:12" x14ac:dyDescent="0.3">
      <c r="C136" s="155"/>
      <c r="E136" s="155"/>
      <c r="F136" s="155"/>
      <c r="G136" s="155"/>
      <c r="H136" s="155"/>
      <c r="I136" s="155"/>
      <c r="J136" s="155"/>
      <c r="K136" s="155"/>
      <c r="L136" s="155"/>
    </row>
    <row r="137" spans="3:12" x14ac:dyDescent="0.3">
      <c r="C137" s="155"/>
      <c r="E137" s="155"/>
      <c r="F137" s="155"/>
      <c r="G137" s="155"/>
      <c r="H137" s="155"/>
      <c r="I137" s="155"/>
      <c r="J137" s="155"/>
      <c r="K137" s="155"/>
      <c r="L137" s="155"/>
    </row>
    <row r="138" spans="3:12" x14ac:dyDescent="0.3">
      <c r="C138" s="155"/>
      <c r="E138" s="155"/>
      <c r="F138" s="155"/>
      <c r="G138" s="155"/>
      <c r="H138" s="155"/>
      <c r="I138" s="155"/>
      <c r="J138" s="155"/>
      <c r="K138" s="155"/>
      <c r="L138" s="155"/>
    </row>
    <row r="139" spans="3:12" x14ac:dyDescent="0.3">
      <c r="C139" s="155"/>
      <c r="E139" s="155"/>
      <c r="F139" s="155"/>
      <c r="G139" s="155"/>
      <c r="H139" s="155"/>
      <c r="I139" s="155"/>
      <c r="J139" s="155"/>
      <c r="K139" s="155"/>
      <c r="L139" s="155"/>
    </row>
    <row r="140" spans="3:12" x14ac:dyDescent="0.3">
      <c r="C140" s="155"/>
      <c r="E140" s="155"/>
      <c r="F140" s="155"/>
      <c r="G140" s="155"/>
      <c r="H140" s="155"/>
      <c r="I140" s="155"/>
      <c r="J140" s="155"/>
      <c r="K140" s="155"/>
      <c r="L140" s="155"/>
    </row>
    <row r="141" spans="3:12" x14ac:dyDescent="0.3">
      <c r="C141" s="155"/>
      <c r="E141" s="155"/>
      <c r="F141" s="155"/>
      <c r="G141" s="155"/>
      <c r="H141" s="155"/>
      <c r="I141" s="155"/>
      <c r="J141" s="155"/>
      <c r="K141" s="155"/>
      <c r="L141" s="155"/>
    </row>
    <row r="142" spans="3:12" x14ac:dyDescent="0.3">
      <c r="C142" s="155"/>
      <c r="E142" s="155"/>
      <c r="F142" s="155"/>
      <c r="G142" s="155"/>
      <c r="H142" s="155"/>
      <c r="I142" s="155"/>
      <c r="J142" s="155"/>
      <c r="K142" s="155"/>
      <c r="L142" s="155"/>
    </row>
    <row r="143" spans="3:12" x14ac:dyDescent="0.3">
      <c r="C143" s="155"/>
      <c r="E143" s="155"/>
      <c r="F143" s="155"/>
      <c r="G143" s="155"/>
      <c r="H143" s="155"/>
      <c r="I143" s="155"/>
      <c r="J143" s="155"/>
      <c r="K143" s="155"/>
      <c r="L143" s="155"/>
    </row>
    <row r="144" spans="3:12" x14ac:dyDescent="0.3">
      <c r="C144" s="155"/>
      <c r="E144" s="155"/>
      <c r="F144" s="155"/>
      <c r="G144" s="155"/>
      <c r="H144" s="155"/>
      <c r="I144" s="155"/>
      <c r="J144" s="155"/>
      <c r="K144" s="155"/>
      <c r="L144" s="155"/>
    </row>
    <row r="145" spans="3:12" x14ac:dyDescent="0.3">
      <c r="C145" s="155"/>
      <c r="E145" s="155"/>
      <c r="F145" s="155"/>
      <c r="G145" s="155"/>
      <c r="H145" s="155"/>
      <c r="I145" s="155"/>
      <c r="J145" s="155"/>
      <c r="K145" s="155"/>
      <c r="L145" s="155"/>
    </row>
    <row r="146" spans="3:12" x14ac:dyDescent="0.3">
      <c r="C146" s="155"/>
      <c r="E146" s="155"/>
      <c r="F146" s="155"/>
      <c r="G146" s="155"/>
      <c r="H146" s="155"/>
      <c r="I146" s="155"/>
      <c r="J146" s="155"/>
      <c r="K146" s="155"/>
      <c r="L146" s="155"/>
    </row>
    <row r="147" spans="3:12" x14ac:dyDescent="0.3">
      <c r="C147" s="155"/>
      <c r="E147" s="155"/>
      <c r="F147" s="155"/>
      <c r="G147" s="155"/>
      <c r="H147" s="155"/>
      <c r="I147" s="155"/>
      <c r="J147" s="155"/>
      <c r="K147" s="155"/>
      <c r="L147" s="155"/>
    </row>
    <row r="148" spans="3:12" x14ac:dyDescent="0.3">
      <c r="C148" s="155"/>
      <c r="E148" s="155"/>
      <c r="F148" s="155"/>
      <c r="G148" s="155"/>
      <c r="H148" s="155"/>
      <c r="I148" s="155"/>
      <c r="J148" s="155"/>
      <c r="K148" s="155"/>
      <c r="L148" s="155"/>
    </row>
    <row r="149" spans="3:12" x14ac:dyDescent="0.3">
      <c r="C149" s="155"/>
      <c r="E149" s="155"/>
      <c r="F149" s="155"/>
      <c r="G149" s="155"/>
      <c r="H149" s="155"/>
      <c r="I149" s="155"/>
      <c r="J149" s="155"/>
      <c r="K149" s="155"/>
      <c r="L149" s="155"/>
    </row>
    <row r="150" spans="3:12" x14ac:dyDescent="0.3">
      <c r="C150" s="155"/>
      <c r="E150" s="155"/>
      <c r="F150" s="155"/>
      <c r="G150" s="155"/>
      <c r="H150" s="155"/>
      <c r="I150" s="155"/>
      <c r="J150" s="155"/>
      <c r="K150" s="155"/>
      <c r="L150" s="155"/>
    </row>
    <row r="151" spans="3:12" x14ac:dyDescent="0.3">
      <c r="C151" s="155"/>
      <c r="E151" s="155"/>
      <c r="F151" s="155"/>
      <c r="G151" s="155"/>
      <c r="H151" s="155"/>
      <c r="I151" s="155"/>
      <c r="J151" s="155"/>
      <c r="K151" s="155"/>
      <c r="L151" s="155"/>
    </row>
    <row r="152" spans="3:12" x14ac:dyDescent="0.3">
      <c r="C152" s="155"/>
      <c r="E152" s="155"/>
      <c r="F152" s="155"/>
      <c r="G152" s="155"/>
      <c r="H152" s="155"/>
      <c r="I152" s="155"/>
      <c r="J152" s="155"/>
      <c r="K152" s="155"/>
      <c r="L152" s="155"/>
    </row>
  </sheetData>
  <mergeCells count="48">
    <mergeCell ref="E47:F47"/>
    <mergeCell ref="E44:F44"/>
    <mergeCell ref="E45:F45"/>
    <mergeCell ref="E46:F46"/>
    <mergeCell ref="E30:G30"/>
    <mergeCell ref="E31:G31"/>
    <mergeCell ref="E38:F38"/>
    <mergeCell ref="E39:F39"/>
    <mergeCell ref="E40:F40"/>
    <mergeCell ref="C54:C60"/>
    <mergeCell ref="D58:E58"/>
    <mergeCell ref="H16:O16"/>
    <mergeCell ref="D54:E54"/>
    <mergeCell ref="D55:E55"/>
    <mergeCell ref="D56:E56"/>
    <mergeCell ref="D57:E57"/>
    <mergeCell ref="C53:P53"/>
    <mergeCell ref="H17:O17"/>
    <mergeCell ref="C21:C49"/>
    <mergeCell ref="D59:E59"/>
    <mergeCell ref="I25:L25"/>
    <mergeCell ref="E27:H27"/>
    <mergeCell ref="E34:K34"/>
    <mergeCell ref="E42:J42"/>
    <mergeCell ref="E48:J48"/>
    <mergeCell ref="D60:E60"/>
    <mergeCell ref="F54:P54"/>
    <mergeCell ref="F55:P55"/>
    <mergeCell ref="F56:P56"/>
    <mergeCell ref="F57:P57"/>
    <mergeCell ref="F58:P58"/>
    <mergeCell ref="F59:P59"/>
    <mergeCell ref="F60:P60"/>
    <mergeCell ref="E21:H21"/>
    <mergeCell ref="E29:G29"/>
    <mergeCell ref="E32:G32"/>
    <mergeCell ref="E33:G33"/>
    <mergeCell ref="E41:F41"/>
    <mergeCell ref="E23:G23"/>
    <mergeCell ref="E24:G24"/>
    <mergeCell ref="E25:G25"/>
    <mergeCell ref="E26:G26"/>
    <mergeCell ref="C1:P1"/>
    <mergeCell ref="C4:P4"/>
    <mergeCell ref="C5:E5"/>
    <mergeCell ref="F5:P5"/>
    <mergeCell ref="C6:P6"/>
    <mergeCell ref="C3:P3"/>
  </mergeCells>
  <conditionalFormatting sqref="H16">
    <cfRule type="expression" dxfId="4" priority="1">
      <formula>H15="SI SE REPORTA"</formula>
    </cfRule>
  </conditionalFormatting>
  <conditionalFormatting sqref="I14">
    <cfRule type="notContainsBlanks" dxfId="3" priority="5">
      <formula>LEN(TRIM(I14))&gt;0</formula>
    </cfRule>
  </conditionalFormatting>
  <conditionalFormatting sqref="K14">
    <cfRule type="notContainsBlanks" dxfId="2" priority="4">
      <formula>LEN(TRIM(K14))&gt;0</formula>
    </cfRule>
  </conditionalFormatting>
  <conditionalFormatting sqref="M14">
    <cfRule type="notContainsBlanks" dxfId="1" priority="3">
      <formula>LEN(TRIM(M14))&gt;0</formula>
    </cfRule>
  </conditionalFormatting>
  <conditionalFormatting sqref="O14">
    <cfRule type="notContainsBlanks" dxfId="0" priority="2">
      <formula>LEN(TRIM(O14))&gt;0</formula>
    </cfRule>
  </conditionalFormatting>
  <dataValidations count="2">
    <dataValidation type="list" allowBlank="1" showInputMessage="1" showErrorMessage="1" sqref="L14 H14 J14 N14" xr:uid="{829667A9-EBFB-4B5B-B166-938391E8DE5A}">
      <formula1>"SI APLICA, NO APLICA"</formula1>
    </dataValidation>
    <dataValidation type="list" allowBlank="1" showInputMessage="1" showErrorMessage="1" sqref="H15 J15 L15 N15" xr:uid="{6310F4EF-A14E-4B04-8D3B-2589ADD586FC}">
      <formula1>"NO SE REPORTA, SI SE REPORTA"</formula1>
    </dataValidation>
  </dataValidations>
  <hyperlinks>
    <hyperlink ref="C10" location="'ANEXO 3'!A1" display="VOLVER AL INDICE" xr:uid="{B75E8493-4559-4BDD-B2B6-D32C8032787B}"/>
  </hyperlinks>
  <pageMargins left="0.25" right="0.25" top="0.75" bottom="0.75" header="0.3" footer="0.3"/>
  <pageSetup paperSize="178" orientation="landscape" horizontalDpi="1200" verticalDpi="12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930202-C6DF-4BCC-86C6-0DD6885CCF7D}">
  <dimension ref="B3:G21"/>
  <sheetViews>
    <sheetView topLeftCell="A6" zoomScaleNormal="100" workbookViewId="0">
      <selection activeCell="B15" sqref="B15"/>
    </sheetView>
  </sheetViews>
  <sheetFormatPr baseColWidth="10" defaultRowHeight="12.5" x14ac:dyDescent="0.25"/>
  <cols>
    <col min="2" max="2" width="35.26953125" customWidth="1"/>
    <col min="3" max="3" width="28.7265625" customWidth="1"/>
    <col min="4" max="4" width="11.81640625" customWidth="1"/>
    <col min="5" max="5" width="11.26953125" customWidth="1"/>
    <col min="6" max="6" width="10.7265625" customWidth="1"/>
    <col min="7" max="7" width="11.26953125" customWidth="1"/>
  </cols>
  <sheetData>
    <row r="3" spans="2:7" ht="13" thickBot="1" x14ac:dyDescent="0.3"/>
    <row r="4" spans="2:7" ht="43.9" customHeight="1" thickBot="1" x14ac:dyDescent="0.3">
      <c r="B4" s="70" t="s">
        <v>199</v>
      </c>
      <c r="C4" s="74" t="s">
        <v>200</v>
      </c>
      <c r="D4" s="71" t="s">
        <v>176</v>
      </c>
      <c r="E4" s="72" t="s">
        <v>177</v>
      </c>
      <c r="F4" s="71" t="s">
        <v>178</v>
      </c>
      <c r="G4" s="73" t="s">
        <v>179</v>
      </c>
    </row>
    <row r="5" spans="2:7" ht="37.9" customHeight="1" thickBot="1" x14ac:dyDescent="0.3">
      <c r="B5" s="87" t="s">
        <v>175</v>
      </c>
      <c r="C5" s="88"/>
      <c r="D5" s="89"/>
      <c r="E5" s="90"/>
      <c r="F5" s="91"/>
      <c r="G5" s="90"/>
    </row>
    <row r="6" spans="2:7" ht="38" thickBot="1" x14ac:dyDescent="0.3">
      <c r="B6" s="92" t="s">
        <v>201</v>
      </c>
      <c r="C6" s="93"/>
      <c r="D6" s="94"/>
      <c r="E6" s="95"/>
      <c r="F6" s="96"/>
      <c r="G6" s="95"/>
    </row>
    <row r="7" spans="2:7" ht="38" thickBot="1" x14ac:dyDescent="0.3">
      <c r="B7" s="92" t="s">
        <v>202</v>
      </c>
      <c r="C7" s="93"/>
      <c r="D7" s="94"/>
      <c r="E7" s="95"/>
      <c r="F7" s="96"/>
      <c r="G7" s="95"/>
    </row>
    <row r="8" spans="2:7" ht="38" thickBot="1" x14ac:dyDescent="0.3">
      <c r="B8" s="97" t="s">
        <v>203</v>
      </c>
      <c r="C8" s="98"/>
      <c r="D8" s="99"/>
      <c r="E8" s="100"/>
      <c r="F8" s="101"/>
      <c r="G8" s="100"/>
    </row>
    <row r="9" spans="2:7" x14ac:dyDescent="0.25">
      <c r="B9" s="66"/>
      <c r="C9" s="66"/>
    </row>
    <row r="11" spans="2:7" ht="33.65" customHeight="1" x14ac:dyDescent="0.25">
      <c r="B11" s="75" t="s">
        <v>204</v>
      </c>
      <c r="C11" s="76">
        <v>20</v>
      </c>
    </row>
    <row r="12" spans="2:7" ht="39" customHeight="1" x14ac:dyDescent="0.25">
      <c r="B12" s="75" t="s">
        <v>205</v>
      </c>
      <c r="C12" s="3">
        <v>5</v>
      </c>
      <c r="D12" s="77">
        <f>(C12+C13)/C11</f>
        <v>0.75</v>
      </c>
    </row>
    <row r="13" spans="2:7" ht="42.65" customHeight="1" x14ac:dyDescent="0.25">
      <c r="B13" s="67" t="s">
        <v>206</v>
      </c>
      <c r="C13" s="3">
        <v>10</v>
      </c>
    </row>
    <row r="14" spans="2:7" x14ac:dyDescent="0.25">
      <c r="B14" s="75"/>
    </row>
    <row r="15" spans="2:7" ht="25" x14ac:dyDescent="0.25">
      <c r="B15" s="75" t="s">
        <v>207</v>
      </c>
    </row>
    <row r="17" spans="2:4" x14ac:dyDescent="0.25">
      <c r="B17" s="78" t="s">
        <v>208</v>
      </c>
      <c r="C17" s="79"/>
      <c r="D17" s="79"/>
    </row>
    <row r="18" spans="2:4" x14ac:dyDescent="0.25">
      <c r="B18" s="80" t="s">
        <v>209</v>
      </c>
      <c r="C18" s="68">
        <v>20</v>
      </c>
      <c r="D18" s="81">
        <f>C19/C18</f>
        <v>0.5</v>
      </c>
    </row>
    <row r="19" spans="2:4" x14ac:dyDescent="0.25">
      <c r="B19" s="80" t="s">
        <v>210</v>
      </c>
      <c r="C19" s="68">
        <v>10</v>
      </c>
      <c r="D19" s="79"/>
    </row>
    <row r="21" spans="2:4" x14ac:dyDescent="0.25">
      <c r="B21" s="66" t="s">
        <v>211</v>
      </c>
    </row>
  </sheetData>
  <dataValidations count="1">
    <dataValidation type="whole" operator="greaterThanOrEqual" allowBlank="1" showErrorMessage="1" errorTitle="ERROR" error="Escriba un número igual o mayor que 0" promptTitle="ERROR" prompt="Escriba un número igual o mayor que 0" sqref="D5:D8" xr:uid="{F9283F6A-8B25-44E1-AE64-DB1A906A1E5B}">
      <formula1>0</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11</vt:i4>
      </vt:variant>
    </vt:vector>
  </HeadingPairs>
  <TitlesOfParts>
    <vt:vector size="17" baseType="lpstr">
      <vt:lpstr>Listas</vt:lpstr>
      <vt:lpstr>Instructivo</vt:lpstr>
      <vt:lpstr>Formato Hoja Metodológica</vt:lpstr>
      <vt:lpstr>Hoja2 (2)</vt:lpstr>
      <vt:lpstr>HOJA_REPOR</vt:lpstr>
      <vt:lpstr>Hoja2</vt:lpstr>
      <vt:lpstr>acumula</vt:lpstr>
      <vt:lpstr>'Formato Hoja Metodológica'!Área_de_impresión</vt:lpstr>
      <vt:lpstr>cobertura</vt:lpstr>
      <vt:lpstr>Desagregaci</vt:lpstr>
      <vt:lpstr>enfoque</vt:lpstr>
      <vt:lpstr>fuente</vt:lpstr>
      <vt:lpstr>orienta</vt:lpstr>
      <vt:lpstr>periodicidad</vt:lpstr>
      <vt:lpstr>tipo</vt:lpstr>
      <vt:lpstr>tipounidad</vt:lpstr>
      <vt:lpstr>'Formato Hoja Metodológica'!Títulos_a_imprimir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DEFENSORIA DEL PUEBLO</dc:creator>
  <cp:keywords/>
  <dc:description/>
  <cp:lastModifiedBy>Nancy Carolina Rojas Riaño</cp:lastModifiedBy>
  <cp:revision/>
  <dcterms:created xsi:type="dcterms:W3CDTF">2012-04-13T14:28:11Z</dcterms:created>
  <dcterms:modified xsi:type="dcterms:W3CDTF">2026-06-05T01:42:33Z</dcterms:modified>
  <cp:category/>
  <cp:contentStatus/>
</cp:coreProperties>
</file>